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метный отдел\ВАНИНА О Н\Выполнение\Договор №320402 ПС-24 ул. Монтажная зу8, Щелковское ш., зу23.4\Этапы с коррект от 07.04.2026\"/>
    </mc:Choice>
  </mc:AlternateContent>
  <xr:revisionPtr revIDLastSave="0" documentId="13_ncr:1_{02D75A5C-0E12-464B-AB72-A9DDC5BEA45C}" xr6:coauthVersionLast="47" xr6:coauthVersionMax="47" xr10:uidLastSave="{00000000-0000-0000-0000-000000000000}"/>
  <bookViews>
    <workbookView xWindow="-120" yWindow="-120" windowWidth="29040" windowHeight="15720" xr2:uid="{7B1CAF1E-A5BF-49FC-B1D9-A980AE5F363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доп.43'!$A$1:$K$103</definedName>
  </definedNames>
  <calcPr calcId="191029" iterate="1"/>
</workbook>
</file>

<file path=xl/calcChain.xml><?xml version="1.0" encoding="utf-8"?>
<calcChain xmlns="http://schemas.openxmlformats.org/spreadsheetml/2006/main">
  <c r="H101" i="7" l="1"/>
  <c r="H98" i="7"/>
  <c r="C101" i="7"/>
  <c r="C98" i="7"/>
  <c r="J22" i="7"/>
  <c r="J19" i="7"/>
  <c r="J18" i="7"/>
  <c r="J17" i="7"/>
  <c r="J16" i="7"/>
  <c r="J15" i="7"/>
  <c r="J14" i="7"/>
  <c r="I22" i="7"/>
  <c r="I20" i="7"/>
  <c r="I19" i="7"/>
  <c r="H95" i="7"/>
  <c r="J95" i="7"/>
  <c r="H94" i="7"/>
  <c r="J94" i="7"/>
  <c r="A93" i="7"/>
  <c r="H91" i="7"/>
  <c r="J91" i="7"/>
  <c r="H90" i="7"/>
  <c r="J90" i="7"/>
  <c r="A89" i="7"/>
  <c r="H87" i="7"/>
  <c r="J87" i="7"/>
  <c r="H86" i="7"/>
  <c r="J86" i="7"/>
  <c r="H85" i="7"/>
  <c r="J85" i="7"/>
  <c r="A85" i="7"/>
  <c r="A83" i="7"/>
  <c r="H81" i="7"/>
  <c r="J81" i="7"/>
  <c r="H80" i="7"/>
  <c r="J80" i="7"/>
  <c r="A79" i="7"/>
  <c r="Z76" i="7"/>
  <c r="Y76" i="7"/>
  <c r="X76" i="7"/>
  <c r="K75" i="7"/>
  <c r="J76" i="7" s="1"/>
  <c r="J75" i="7"/>
  <c r="I75" i="7"/>
  <c r="AA76" i="7" s="1"/>
  <c r="H75" i="7"/>
  <c r="G75" i="7"/>
  <c r="F75" i="7"/>
  <c r="V74" i="7"/>
  <c r="T74" i="7"/>
  <c r="R74" i="7"/>
  <c r="U74" i="7"/>
  <c r="S74" i="7"/>
  <c r="Q74" i="7"/>
  <c r="E74" i="7"/>
  <c r="D74" i="7"/>
  <c r="B74" i="7"/>
  <c r="AA72" i="7"/>
  <c r="Z72" i="7"/>
  <c r="Y72" i="7"/>
  <c r="X72" i="7"/>
  <c r="K71" i="7"/>
  <c r="J72" i="7" s="1"/>
  <c r="J71" i="7"/>
  <c r="I71" i="7"/>
  <c r="O72" i="7" s="1"/>
  <c r="H71" i="7"/>
  <c r="G71" i="7"/>
  <c r="F71" i="7"/>
  <c r="V70" i="7"/>
  <c r="T70" i="7"/>
  <c r="R70" i="7"/>
  <c r="U70" i="7"/>
  <c r="S70" i="7"/>
  <c r="Q70" i="7"/>
  <c r="E70" i="7"/>
  <c r="D70" i="7"/>
  <c r="B70" i="7"/>
  <c r="AA68" i="7"/>
  <c r="Z68" i="7"/>
  <c r="Y68" i="7"/>
  <c r="K67" i="7"/>
  <c r="P68" i="7" s="1"/>
  <c r="J67" i="7"/>
  <c r="I67" i="7"/>
  <c r="X68" i="7" s="1"/>
  <c r="H67" i="7"/>
  <c r="G67" i="7"/>
  <c r="F67" i="7"/>
  <c r="V66" i="7"/>
  <c r="T66" i="7"/>
  <c r="R66" i="7"/>
  <c r="U66" i="7"/>
  <c r="S66" i="7"/>
  <c r="Q66" i="7"/>
  <c r="E66" i="7"/>
  <c r="D66" i="7"/>
  <c r="B66" i="7"/>
  <c r="A65" i="7"/>
  <c r="H63" i="7"/>
  <c r="J63" i="7"/>
  <c r="H62" i="7"/>
  <c r="J62" i="7"/>
  <c r="H61" i="7"/>
  <c r="J61" i="7"/>
  <c r="A61" i="7"/>
  <c r="A59" i="7"/>
  <c r="H57" i="7"/>
  <c r="J57" i="7"/>
  <c r="H56" i="7"/>
  <c r="J56" i="7"/>
  <c r="A55" i="7"/>
  <c r="Z52" i="7"/>
  <c r="Y52" i="7"/>
  <c r="X52" i="7"/>
  <c r="K51" i="7"/>
  <c r="P52" i="7" s="1"/>
  <c r="J51" i="7"/>
  <c r="I51" i="7"/>
  <c r="AA52" i="7" s="1"/>
  <c r="H51" i="7"/>
  <c r="G51" i="7"/>
  <c r="F51" i="7"/>
  <c r="V50" i="7"/>
  <c r="T50" i="7"/>
  <c r="R50" i="7"/>
  <c r="U50" i="7"/>
  <c r="S50" i="7"/>
  <c r="Q50" i="7"/>
  <c r="E50" i="7"/>
  <c r="D50" i="7"/>
  <c r="B50" i="7"/>
  <c r="Z48" i="7"/>
  <c r="Y48" i="7"/>
  <c r="X48" i="7"/>
  <c r="K47" i="7"/>
  <c r="J48" i="7" s="1"/>
  <c r="J47" i="7"/>
  <c r="I47" i="7"/>
  <c r="AA48" i="7" s="1"/>
  <c r="H47" i="7"/>
  <c r="G47" i="7"/>
  <c r="F47" i="7"/>
  <c r="V46" i="7"/>
  <c r="T46" i="7"/>
  <c r="R46" i="7"/>
  <c r="U46" i="7"/>
  <c r="S46" i="7"/>
  <c r="Q46" i="7"/>
  <c r="E46" i="7"/>
  <c r="D46" i="7"/>
  <c r="B46" i="7"/>
  <c r="A45" i="7"/>
  <c r="H43" i="7"/>
  <c r="J43" i="7"/>
  <c r="H42" i="7"/>
  <c r="J42" i="7"/>
  <c r="A41" i="7"/>
  <c r="AA38" i="7"/>
  <c r="Z38" i="7"/>
  <c r="Y38" i="7"/>
  <c r="X38" i="7"/>
  <c r="O38" i="7"/>
  <c r="K37" i="7"/>
  <c r="P38" i="7" s="1"/>
  <c r="J37" i="7"/>
  <c r="I37" i="7"/>
  <c r="H38" i="7" s="1"/>
  <c r="H37" i="7"/>
  <c r="G37" i="7"/>
  <c r="F37" i="7"/>
  <c r="V36" i="7"/>
  <c r="T36" i="7"/>
  <c r="R36" i="7"/>
  <c r="U36" i="7"/>
  <c r="S36" i="7"/>
  <c r="Q36" i="7"/>
  <c r="E36" i="7"/>
  <c r="D36" i="7"/>
  <c r="B36" i="7"/>
  <c r="AA34" i="7"/>
  <c r="Z34" i="7"/>
  <c r="I17" i="7" s="1"/>
  <c r="Y34" i="7"/>
  <c r="I16" i="7" s="1"/>
  <c r="X34" i="7"/>
  <c r="O34" i="7"/>
  <c r="H41" i="7" s="1"/>
  <c r="H34" i="7"/>
  <c r="K33" i="7"/>
  <c r="P34" i="7" s="1"/>
  <c r="J33" i="7"/>
  <c r="I33" i="7"/>
  <c r="H33" i="7"/>
  <c r="G33" i="7"/>
  <c r="F33" i="7"/>
  <c r="V32" i="7"/>
  <c r="T32" i="7"/>
  <c r="R32" i="7"/>
  <c r="U32" i="7"/>
  <c r="S32" i="7"/>
  <c r="Q32" i="7"/>
  <c r="E32" i="7"/>
  <c r="D32" i="7"/>
  <c r="B32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/>
  <c r="CX3" i="3"/>
  <c r="CY3" i="3"/>
  <c r="CZ3" i="3"/>
  <c r="DA3" i="3"/>
  <c r="DB3" i="3"/>
  <c r="DC3" i="3"/>
  <c r="DH3" i="3"/>
  <c r="DI3" i="3"/>
  <c r="A4" i="3"/>
  <c r="Y4" i="3"/>
  <c r="CW4" i="3"/>
  <c r="CX4" i="3"/>
  <c r="DI4" i="3" s="1"/>
  <c r="CY4" i="3"/>
  <c r="CZ4" i="3"/>
  <c r="DA4" i="3"/>
  <c r="DB4" i="3"/>
  <c r="DC4" i="3"/>
  <c r="DF4" i="3"/>
  <c r="DG4" i="3"/>
  <c r="DH4" i="3"/>
  <c r="DJ4" i="3"/>
  <c r="A5" i="3"/>
  <c r="Y5" i="3"/>
  <c r="CY5" i="3"/>
  <c r="CZ5" i="3"/>
  <c r="DB5" i="3" s="1"/>
  <c r="DA5" i="3"/>
  <c r="DC5" i="3"/>
  <c r="A6" i="3"/>
  <c r="Y6" i="3"/>
  <c r="CW6" i="3"/>
  <c r="CX6" i="3"/>
  <c r="CY6" i="3"/>
  <c r="CZ6" i="3"/>
  <c r="DA6" i="3"/>
  <c r="DB6" i="3"/>
  <c r="DC6" i="3"/>
  <c r="DG6" i="3"/>
  <c r="DH6" i="3"/>
  <c r="DJ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G26" i="1"/>
  <c r="Z26" i="1"/>
  <c r="AA26" i="1"/>
  <c r="AI26" i="1"/>
  <c r="AJ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C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G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C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I28" i="1"/>
  <c r="Q28" i="1" s="1"/>
  <c r="K28" i="1"/>
  <c r="R28" i="1"/>
  <c r="T28" i="1"/>
  <c r="AG33" i="1" s="1"/>
  <c r="V28" i="1"/>
  <c r="AB28" i="1"/>
  <c r="AC28" i="1"/>
  <c r="P28" i="1" s="1"/>
  <c r="AD28" i="1"/>
  <c r="AE28" i="1"/>
  <c r="AF28" i="1"/>
  <c r="S28" i="1" s="1"/>
  <c r="AG28" i="1"/>
  <c r="AH28" i="1"/>
  <c r="CV28" i="1" s="1"/>
  <c r="U28" i="1" s="1"/>
  <c r="AI28" i="1"/>
  <c r="CW28" i="1" s="1"/>
  <c r="AJ28" i="1"/>
  <c r="CX28" i="1" s="1"/>
  <c r="W28" i="1" s="1"/>
  <c r="AJ33" i="1" s="1"/>
  <c r="W33" i="1" s="1"/>
  <c r="CQ28" i="1"/>
  <c r="CR28" i="1"/>
  <c r="CS28" i="1"/>
  <c r="CT28" i="1"/>
  <c r="CU28" i="1"/>
  <c r="GL28" i="1"/>
  <c r="GN28" i="1"/>
  <c r="GO28" i="1"/>
  <c r="GV28" i="1"/>
  <c r="HC28" i="1"/>
  <c r="GX28" i="1" s="1"/>
  <c r="D29" i="1"/>
  <c r="I29" i="1"/>
  <c r="K29" i="1"/>
  <c r="AC29" i="1"/>
  <c r="AD29" i="1"/>
  <c r="AE29" i="1"/>
  <c r="AF29" i="1"/>
  <c r="AG29" i="1"/>
  <c r="AH29" i="1"/>
  <c r="CV29" i="1" s="1"/>
  <c r="AI29" i="1"/>
  <c r="CW29" i="1" s="1"/>
  <c r="AJ29" i="1"/>
  <c r="CR29" i="1"/>
  <c r="CT29" i="1"/>
  <c r="CU29" i="1"/>
  <c r="CX29" i="1"/>
  <c r="W29" i="1" s="1"/>
  <c r="EB33" i="1" s="1"/>
  <c r="GL29" i="1"/>
  <c r="FR33" i="1" s="1"/>
  <c r="GN29" i="1"/>
  <c r="GO29" i="1"/>
  <c r="FU33" i="1" s="1"/>
  <c r="GV29" i="1"/>
  <c r="HC29" i="1" s="1"/>
  <c r="D30" i="1"/>
  <c r="P30" i="1"/>
  <c r="R30" i="1"/>
  <c r="GK30" i="1" s="1"/>
  <c r="S30" i="1"/>
  <c r="CZ30" i="1" s="1"/>
  <c r="Y30" i="1" s="1"/>
  <c r="AC30" i="1"/>
  <c r="AD30" i="1"/>
  <c r="AE30" i="1"/>
  <c r="Q30" i="1" s="1"/>
  <c r="AF30" i="1"/>
  <c r="CT30" i="1" s="1"/>
  <c r="AG30" i="1"/>
  <c r="CU30" i="1" s="1"/>
  <c r="T30" i="1" s="1"/>
  <c r="AH30" i="1"/>
  <c r="CV30" i="1" s="1"/>
  <c r="U30" i="1" s="1"/>
  <c r="AI30" i="1"/>
  <c r="CW30" i="1" s="1"/>
  <c r="V30" i="1" s="1"/>
  <c r="AI33" i="1" s="1"/>
  <c r="V33" i="1" s="1"/>
  <c r="AJ30" i="1"/>
  <c r="CQ30" i="1"/>
  <c r="CR30" i="1"/>
  <c r="CS30" i="1"/>
  <c r="CX30" i="1"/>
  <c r="W30" i="1" s="1"/>
  <c r="GL30" i="1"/>
  <c r="GN30" i="1"/>
  <c r="GO30" i="1"/>
  <c r="CC33" i="1" s="1"/>
  <c r="GV30" i="1"/>
  <c r="HC30" i="1" s="1"/>
  <c r="GX30" i="1" s="1"/>
  <c r="D31" i="1"/>
  <c r="P31" i="1"/>
  <c r="Q31" i="1"/>
  <c r="R31" i="1"/>
  <c r="GK31" i="1" s="1"/>
  <c r="U31" i="1"/>
  <c r="AC31" i="1"/>
  <c r="CQ31" i="1" s="1"/>
  <c r="AD31" i="1"/>
  <c r="AE31" i="1"/>
  <c r="CS31" i="1" s="1"/>
  <c r="AF31" i="1"/>
  <c r="AG31" i="1"/>
  <c r="CU31" i="1" s="1"/>
  <c r="T31" i="1" s="1"/>
  <c r="AH31" i="1"/>
  <c r="AI31" i="1"/>
  <c r="AJ31" i="1"/>
  <c r="CX31" i="1" s="1"/>
  <c r="W31" i="1" s="1"/>
  <c r="CR31" i="1"/>
  <c r="CV31" i="1"/>
  <c r="CW31" i="1"/>
  <c r="V31" i="1" s="1"/>
  <c r="GL31" i="1"/>
  <c r="GN31" i="1"/>
  <c r="GO31" i="1"/>
  <c r="GV31" i="1"/>
  <c r="HC31" i="1"/>
  <c r="GX31" i="1" s="1"/>
  <c r="B33" i="1"/>
  <c r="C33" i="1"/>
  <c r="D33" i="1"/>
  <c r="F33" i="1"/>
  <c r="G33" i="1"/>
  <c r="AD33" i="1"/>
  <c r="Q33" i="1" s="1"/>
  <c r="AO33" i="1"/>
  <c r="AP33" i="1"/>
  <c r="AT33" i="1"/>
  <c r="BD33" i="1"/>
  <c r="BD26" i="1" s="1"/>
  <c r="BX33" i="1"/>
  <c r="BX26" i="1" s="1"/>
  <c r="BY33" i="1"/>
  <c r="BZ33" i="1"/>
  <c r="CB33" i="1"/>
  <c r="CB26" i="1" s="1"/>
  <c r="CG33" i="1"/>
  <c r="CK33" i="1"/>
  <c r="CL33" i="1"/>
  <c r="CM33" i="1"/>
  <c r="EG33" i="1"/>
  <c r="ET33" i="1"/>
  <c r="EU33" i="1"/>
  <c r="EU26" i="1" s="1"/>
  <c r="FP33" i="1"/>
  <c r="FP26" i="1" s="1"/>
  <c r="FQ33" i="1"/>
  <c r="EH33" i="1" s="1"/>
  <c r="FY33" i="1"/>
  <c r="FY26" i="1" s="1"/>
  <c r="GA33" i="1"/>
  <c r="GC33" i="1"/>
  <c r="GD33" i="1"/>
  <c r="GD26" i="1" s="1"/>
  <c r="GE33" i="1"/>
  <c r="EV33" i="1" s="1"/>
  <c r="EV26" i="1" s="1"/>
  <c r="P37" i="1"/>
  <c r="P42" i="1"/>
  <c r="P46" i="1"/>
  <c r="P49" i="1"/>
  <c r="P58" i="1"/>
  <c r="D63" i="1"/>
  <c r="B65" i="1"/>
  <c r="E65" i="1"/>
  <c r="Z65" i="1"/>
  <c r="AA65" i="1"/>
  <c r="AM65" i="1"/>
  <c r="AN65" i="1"/>
  <c r="AQ65" i="1"/>
  <c r="BB65" i="1"/>
  <c r="BC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R65" i="1"/>
  <c r="DS65" i="1"/>
  <c r="EE65" i="1"/>
  <c r="EF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GC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D67" i="1"/>
  <c r="I67" i="1"/>
  <c r="K67" i="1"/>
  <c r="AC67" i="1"/>
  <c r="AD67" i="1"/>
  <c r="AE67" i="1"/>
  <c r="AF67" i="1"/>
  <c r="S67" i="1" s="1"/>
  <c r="AG67" i="1"/>
  <c r="AH67" i="1"/>
  <c r="AI67" i="1"/>
  <c r="AJ67" i="1"/>
  <c r="CX67" i="1" s="1"/>
  <c r="CS67" i="1"/>
  <c r="CT67" i="1"/>
  <c r="CU67" i="1"/>
  <c r="T67" i="1" s="1"/>
  <c r="AG72" i="1" s="1"/>
  <c r="CV67" i="1"/>
  <c r="U67" i="1" s="1"/>
  <c r="AH72" i="1" s="1"/>
  <c r="CW67" i="1"/>
  <c r="V67" i="1" s="1"/>
  <c r="AI72" i="1" s="1"/>
  <c r="CY67" i="1"/>
  <c r="X67" i="1" s="1"/>
  <c r="GL67" i="1"/>
  <c r="GN67" i="1"/>
  <c r="GO67" i="1"/>
  <c r="GV67" i="1"/>
  <c r="HC67" i="1"/>
  <c r="GX67" i="1" s="1"/>
  <c r="D68" i="1"/>
  <c r="I68" i="1"/>
  <c r="K68" i="1"/>
  <c r="R68" i="1"/>
  <c r="GK68" i="1" s="1"/>
  <c r="AC68" i="1"/>
  <c r="AE68" i="1"/>
  <c r="AD68" i="1" s="1"/>
  <c r="AF68" i="1"/>
  <c r="AG68" i="1"/>
  <c r="CU68" i="1" s="1"/>
  <c r="AH68" i="1"/>
  <c r="CV68" i="1" s="1"/>
  <c r="AI68" i="1"/>
  <c r="AJ68" i="1"/>
  <c r="CX68" i="1" s="1"/>
  <c r="CR68" i="1"/>
  <c r="CS68" i="1"/>
  <c r="CT68" i="1"/>
  <c r="CW68" i="1"/>
  <c r="GL68" i="1"/>
  <c r="GN68" i="1"/>
  <c r="GO68" i="1"/>
  <c r="FU72" i="1" s="1"/>
  <c r="GV68" i="1"/>
  <c r="HC68" i="1"/>
  <c r="D69" i="1"/>
  <c r="P69" i="1"/>
  <c r="CP69" i="1" s="1"/>
  <c r="O69" i="1" s="1"/>
  <c r="Q69" i="1"/>
  <c r="R69" i="1"/>
  <c r="GK69" i="1" s="1"/>
  <c r="V69" i="1"/>
  <c r="AC69" i="1"/>
  <c r="CQ69" i="1" s="1"/>
  <c r="AD69" i="1"/>
  <c r="AE69" i="1"/>
  <c r="AF69" i="1"/>
  <c r="S69" i="1" s="1"/>
  <c r="AG69" i="1"/>
  <c r="AH69" i="1"/>
  <c r="CV69" i="1" s="1"/>
  <c r="U69" i="1" s="1"/>
  <c r="AI69" i="1"/>
  <c r="CW69" i="1" s="1"/>
  <c r="AJ69" i="1"/>
  <c r="CX69" i="1" s="1"/>
  <c r="W69" i="1" s="1"/>
  <c r="CR69" i="1"/>
  <c r="CS69" i="1"/>
  <c r="CT69" i="1"/>
  <c r="CU69" i="1"/>
  <c r="T69" i="1" s="1"/>
  <c r="CY69" i="1"/>
  <c r="X69" i="1" s="1"/>
  <c r="CZ69" i="1"/>
  <c r="Y69" i="1" s="1"/>
  <c r="GL69" i="1"/>
  <c r="GN69" i="1"/>
  <c r="GO69" i="1"/>
  <c r="GV69" i="1"/>
  <c r="HC69" i="1"/>
  <c r="GX69" i="1" s="1"/>
  <c r="D70" i="1"/>
  <c r="P70" i="1"/>
  <c r="S70" i="1"/>
  <c r="W70" i="1"/>
  <c r="AC70" i="1"/>
  <c r="AE70" i="1"/>
  <c r="AF70" i="1"/>
  <c r="AG70" i="1"/>
  <c r="AH70" i="1"/>
  <c r="CV70" i="1" s="1"/>
  <c r="U70" i="1" s="1"/>
  <c r="AI70" i="1"/>
  <c r="CW70" i="1" s="1"/>
  <c r="V70" i="1" s="1"/>
  <c r="AJ70" i="1"/>
  <c r="CT70" i="1"/>
  <c r="CU70" i="1"/>
  <c r="T70" i="1" s="1"/>
  <c r="CX70" i="1"/>
  <c r="CY70" i="1"/>
  <c r="X70" i="1" s="1"/>
  <c r="CZ70" i="1"/>
  <c r="Y70" i="1" s="1"/>
  <c r="GL70" i="1"/>
  <c r="GN70" i="1"/>
  <c r="GO70" i="1"/>
  <c r="GV70" i="1"/>
  <c r="HC70" i="1" s="1"/>
  <c r="GX70" i="1" s="1"/>
  <c r="B72" i="1"/>
  <c r="C72" i="1"/>
  <c r="C65" i="1" s="1"/>
  <c r="D72" i="1"/>
  <c r="D65" i="1" s="1"/>
  <c r="F72" i="1"/>
  <c r="F65" i="1" s="1"/>
  <c r="G72" i="1"/>
  <c r="G65" i="1" s="1"/>
  <c r="AO72" i="1"/>
  <c r="AO65" i="1" s="1"/>
  <c r="AT72" i="1"/>
  <c r="BX72" i="1"/>
  <c r="CG72" i="1" s="1"/>
  <c r="AX72" i="1" s="1"/>
  <c r="BY72" i="1"/>
  <c r="BZ72" i="1"/>
  <c r="AQ72" i="1" s="1"/>
  <c r="F82" i="1" s="1"/>
  <c r="CC72" i="1"/>
  <c r="CC65" i="1" s="1"/>
  <c r="CK72" i="1"/>
  <c r="BB72" i="1" s="1"/>
  <c r="CL72" i="1"/>
  <c r="BC72" i="1" s="1"/>
  <c r="CM72" i="1"/>
  <c r="BD72" i="1" s="1"/>
  <c r="EH72" i="1"/>
  <c r="EK72" i="1"/>
  <c r="EK65" i="1" s="1"/>
  <c r="ET72" i="1"/>
  <c r="ET65" i="1" s="1"/>
  <c r="FP72" i="1"/>
  <c r="FP65" i="1" s="1"/>
  <c r="FQ72" i="1"/>
  <c r="FQ65" i="1" s="1"/>
  <c r="FR72" i="1"/>
  <c r="FT72" i="1"/>
  <c r="FT65" i="1" s="1"/>
  <c r="GC72" i="1"/>
  <c r="GD72" i="1"/>
  <c r="EU72" i="1" s="1"/>
  <c r="GE72" i="1"/>
  <c r="EV72" i="1" s="1"/>
  <c r="F76" i="1"/>
  <c r="F85" i="1"/>
  <c r="P85" i="1"/>
  <c r="F88" i="1"/>
  <c r="D102" i="1"/>
  <c r="E104" i="1"/>
  <c r="F104" i="1"/>
  <c r="Q104" i="1"/>
  <c r="R104" i="1"/>
  <c r="Z104" i="1"/>
  <c r="AA104" i="1"/>
  <c r="AC104" i="1"/>
  <c r="AD104" i="1"/>
  <c r="AE104" i="1"/>
  <c r="AI104" i="1"/>
  <c r="AM104" i="1"/>
  <c r="AN104" i="1"/>
  <c r="AU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C104" i="1"/>
  <c r="CD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R104" i="1"/>
  <c r="DS104" i="1"/>
  <c r="DW104" i="1"/>
  <c r="DZ104" i="1"/>
  <c r="EB104" i="1"/>
  <c r="ED104" i="1"/>
  <c r="EE104" i="1"/>
  <c r="EF104" i="1"/>
  <c r="EU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R104" i="1"/>
  <c r="FV104" i="1"/>
  <c r="GB104" i="1"/>
  <c r="GD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D106" i="1"/>
  <c r="I106" i="1"/>
  <c r="K106" i="1"/>
  <c r="P106" i="1"/>
  <c r="AC106" i="1"/>
  <c r="AD106" i="1"/>
  <c r="AB106" i="1" s="1"/>
  <c r="AE106" i="1"/>
  <c r="AF106" i="1"/>
  <c r="CT106" i="1" s="1"/>
  <c r="AG106" i="1"/>
  <c r="CU106" i="1" s="1"/>
  <c r="AH106" i="1"/>
  <c r="CV106" i="1" s="1"/>
  <c r="AI106" i="1"/>
  <c r="CW106" i="1" s="1"/>
  <c r="AJ106" i="1"/>
  <c r="CQ106" i="1"/>
  <c r="CR106" i="1"/>
  <c r="CS106" i="1"/>
  <c r="CX106" i="1"/>
  <c r="GL106" i="1"/>
  <c r="GN106" i="1"/>
  <c r="GO106" i="1"/>
  <c r="GV106" i="1"/>
  <c r="HC106" i="1"/>
  <c r="D107" i="1"/>
  <c r="I107" i="1"/>
  <c r="W107" i="1" s="1"/>
  <c r="K107" i="1"/>
  <c r="Q107" i="1"/>
  <c r="S107" i="1"/>
  <c r="CY107" i="1" s="1"/>
  <c r="T107" i="1"/>
  <c r="U107" i="1"/>
  <c r="X107" i="1"/>
  <c r="AC107" i="1"/>
  <c r="AE107" i="1"/>
  <c r="AF107" i="1"/>
  <c r="AG107" i="1"/>
  <c r="AH107" i="1"/>
  <c r="CV107" i="1" s="1"/>
  <c r="AI107" i="1"/>
  <c r="CW107" i="1" s="1"/>
  <c r="V107" i="1" s="1"/>
  <c r="AJ107" i="1"/>
  <c r="CQ107" i="1"/>
  <c r="CR107" i="1"/>
  <c r="CS107" i="1"/>
  <c r="CT107" i="1"/>
  <c r="CU107" i="1"/>
  <c r="CX107" i="1"/>
  <c r="GL107" i="1"/>
  <c r="GN107" i="1"/>
  <c r="GO107" i="1"/>
  <c r="GV107" i="1"/>
  <c r="HC107" i="1" s="1"/>
  <c r="GX107" i="1"/>
  <c r="D108" i="1"/>
  <c r="P108" i="1"/>
  <c r="R108" i="1"/>
  <c r="U108" i="1"/>
  <c r="V108" i="1"/>
  <c r="W108" i="1"/>
  <c r="AC108" i="1"/>
  <c r="CQ108" i="1" s="1"/>
  <c r="AD108" i="1"/>
  <c r="AE108" i="1"/>
  <c r="Q108" i="1" s="1"/>
  <c r="AF108" i="1"/>
  <c r="AG108" i="1"/>
  <c r="CU108" i="1" s="1"/>
  <c r="T108" i="1" s="1"/>
  <c r="AH108" i="1"/>
  <c r="CV108" i="1" s="1"/>
  <c r="AI108" i="1"/>
  <c r="CW108" i="1" s="1"/>
  <c r="AJ108" i="1"/>
  <c r="CX108" i="1" s="1"/>
  <c r="CR108" i="1"/>
  <c r="CS108" i="1"/>
  <c r="GK108" i="1"/>
  <c r="GL108" i="1"/>
  <c r="GN108" i="1"/>
  <c r="GO108" i="1"/>
  <c r="GV108" i="1"/>
  <c r="HC108" i="1" s="1"/>
  <c r="GX108" i="1" s="1"/>
  <c r="D109" i="1"/>
  <c r="S109" i="1"/>
  <c r="CY109" i="1" s="1"/>
  <c r="X109" i="1" s="1"/>
  <c r="W109" i="1"/>
  <c r="AC109" i="1"/>
  <c r="AE109" i="1"/>
  <c r="AF109" i="1"/>
  <c r="CT109" i="1" s="1"/>
  <c r="AG109" i="1"/>
  <c r="AH109" i="1"/>
  <c r="AI109" i="1"/>
  <c r="AJ109" i="1"/>
  <c r="CX109" i="1" s="1"/>
  <c r="CR109" i="1"/>
  <c r="CS109" i="1"/>
  <c r="CU109" i="1"/>
  <c r="T109" i="1" s="1"/>
  <c r="CV109" i="1"/>
  <c r="U109" i="1" s="1"/>
  <c r="CW109" i="1"/>
  <c r="V109" i="1" s="1"/>
  <c r="GL109" i="1"/>
  <c r="GN109" i="1"/>
  <c r="GO109" i="1"/>
  <c r="GV109" i="1"/>
  <c r="HC109" i="1"/>
  <c r="GX109" i="1" s="1"/>
  <c r="D110" i="1"/>
  <c r="P110" i="1"/>
  <c r="Q110" i="1"/>
  <c r="R110" i="1"/>
  <c r="GK110" i="1" s="1"/>
  <c r="T110" i="1"/>
  <c r="W110" i="1"/>
  <c r="AB110" i="1"/>
  <c r="AC110" i="1"/>
  <c r="CQ110" i="1" s="1"/>
  <c r="AE110" i="1"/>
  <c r="AD110" i="1" s="1"/>
  <c r="AF110" i="1"/>
  <c r="AG110" i="1"/>
  <c r="AH110" i="1"/>
  <c r="CV110" i="1" s="1"/>
  <c r="U110" i="1" s="1"/>
  <c r="AI110" i="1"/>
  <c r="CW110" i="1" s="1"/>
  <c r="V110" i="1" s="1"/>
  <c r="AJ110" i="1"/>
  <c r="CX110" i="1" s="1"/>
  <c r="CR110" i="1"/>
  <c r="CU110" i="1"/>
  <c r="GL110" i="1"/>
  <c r="GN110" i="1"/>
  <c r="GO110" i="1"/>
  <c r="GV110" i="1"/>
  <c r="HC110" i="1"/>
  <c r="GX110" i="1" s="1"/>
  <c r="D111" i="1"/>
  <c r="S111" i="1"/>
  <c r="CY111" i="1" s="1"/>
  <c r="X111" i="1" s="1"/>
  <c r="AC111" i="1"/>
  <c r="AE111" i="1"/>
  <c r="AF111" i="1"/>
  <c r="CT111" i="1" s="1"/>
  <c r="AG111" i="1"/>
  <c r="AH111" i="1"/>
  <c r="AI111" i="1"/>
  <c r="AJ111" i="1"/>
  <c r="CU111" i="1"/>
  <c r="T111" i="1" s="1"/>
  <c r="CV111" i="1"/>
  <c r="U111" i="1" s="1"/>
  <c r="CW111" i="1"/>
  <c r="V111" i="1" s="1"/>
  <c r="CX111" i="1"/>
  <c r="W111" i="1" s="1"/>
  <c r="CZ111" i="1"/>
  <c r="Y111" i="1" s="1"/>
  <c r="GL111" i="1"/>
  <c r="GN111" i="1"/>
  <c r="GO111" i="1"/>
  <c r="GV111" i="1"/>
  <c r="HC111" i="1"/>
  <c r="GX111" i="1" s="1"/>
  <c r="D112" i="1"/>
  <c r="P112" i="1"/>
  <c r="Q112" i="1"/>
  <c r="R112" i="1"/>
  <c r="GK112" i="1" s="1"/>
  <c r="T112" i="1"/>
  <c r="W112" i="1"/>
  <c r="AC112" i="1"/>
  <c r="AE112" i="1"/>
  <c r="CS112" i="1" s="1"/>
  <c r="AF112" i="1"/>
  <c r="AG112" i="1"/>
  <c r="AH112" i="1"/>
  <c r="CV112" i="1" s="1"/>
  <c r="U112" i="1" s="1"/>
  <c r="AI112" i="1"/>
  <c r="CW112" i="1" s="1"/>
  <c r="V112" i="1" s="1"/>
  <c r="AJ112" i="1"/>
  <c r="CX112" i="1" s="1"/>
  <c r="CQ112" i="1"/>
  <c r="CU112" i="1"/>
  <c r="GL112" i="1"/>
  <c r="GN112" i="1"/>
  <c r="GO112" i="1"/>
  <c r="GV112" i="1"/>
  <c r="HC112" i="1" s="1"/>
  <c r="GX112" i="1" s="1"/>
  <c r="D113" i="1"/>
  <c r="Q113" i="1"/>
  <c r="R113" i="1"/>
  <c r="GK113" i="1" s="1"/>
  <c r="S113" i="1"/>
  <c r="CY113" i="1" s="1"/>
  <c r="X113" i="1" s="1"/>
  <c r="W113" i="1"/>
  <c r="AC113" i="1"/>
  <c r="AD113" i="1"/>
  <c r="AE113" i="1"/>
  <c r="CS113" i="1" s="1"/>
  <c r="AF113" i="1"/>
  <c r="CT113" i="1" s="1"/>
  <c r="AG113" i="1"/>
  <c r="AH113" i="1"/>
  <c r="AI113" i="1"/>
  <c r="AJ113" i="1"/>
  <c r="CR113" i="1"/>
  <c r="CU113" i="1"/>
  <c r="T113" i="1" s="1"/>
  <c r="CV113" i="1"/>
  <c r="U113" i="1" s="1"/>
  <c r="CW113" i="1"/>
  <c r="V113" i="1" s="1"/>
  <c r="CX113" i="1"/>
  <c r="GL113" i="1"/>
  <c r="GN113" i="1"/>
  <c r="GO113" i="1"/>
  <c r="GV113" i="1"/>
  <c r="HC113" i="1"/>
  <c r="GX113" i="1" s="1"/>
  <c r="B115" i="1"/>
  <c r="B104" i="1" s="1"/>
  <c r="C115" i="1"/>
  <c r="C104" i="1" s="1"/>
  <c r="D115" i="1"/>
  <c r="D104" i="1" s="1"/>
  <c r="F115" i="1"/>
  <c r="G115" i="1"/>
  <c r="G104" i="1" s="1"/>
  <c r="R115" i="1"/>
  <c r="U115" i="1"/>
  <c r="U104" i="1" s="1"/>
  <c r="V115" i="1"/>
  <c r="V104" i="1" s="1"/>
  <c r="W115" i="1"/>
  <c r="X115" i="1"/>
  <c r="AB115" i="1"/>
  <c r="AC115" i="1"/>
  <c r="AD115" i="1"/>
  <c r="Q115" i="1" s="1"/>
  <c r="AE115" i="1"/>
  <c r="AF115" i="1"/>
  <c r="AF104" i="1" s="1"/>
  <c r="AG115" i="1"/>
  <c r="T115" i="1" s="1"/>
  <c r="AH115" i="1"/>
  <c r="AH104" i="1" s="1"/>
  <c r="AI115" i="1"/>
  <c r="AJ115" i="1"/>
  <c r="AJ104" i="1" s="1"/>
  <c r="AK115" i="1"/>
  <c r="AK104" i="1" s="1"/>
  <c r="AL115" i="1"/>
  <c r="AR115" i="1"/>
  <c r="AR104" i="1" s="1"/>
  <c r="BX115" i="1"/>
  <c r="BX104" i="1" s="1"/>
  <c r="BY115" i="1"/>
  <c r="BZ115" i="1"/>
  <c r="CG115" i="1" s="1"/>
  <c r="CA115" i="1"/>
  <c r="CA104" i="1" s="1"/>
  <c r="CB115" i="1"/>
  <c r="CC115" i="1"/>
  <c r="AT115" i="1" s="1"/>
  <c r="CD115" i="1"/>
  <c r="AU115" i="1" s="1"/>
  <c r="F134" i="1" s="1"/>
  <c r="CJ115" i="1"/>
  <c r="CJ104" i="1" s="1"/>
  <c r="CK115" i="1"/>
  <c r="CK104" i="1" s="1"/>
  <c r="CL115" i="1"/>
  <c r="CM115" i="1"/>
  <c r="DH115" i="1"/>
  <c r="P118" i="1" s="1"/>
  <c r="DI115" i="1"/>
  <c r="DJ115" i="1"/>
  <c r="DJ104" i="1" s="1"/>
  <c r="DL115" i="1"/>
  <c r="DL104" i="1" s="1"/>
  <c r="DM115" i="1"/>
  <c r="DN115" i="1"/>
  <c r="DN104" i="1" s="1"/>
  <c r="DP115" i="1"/>
  <c r="DP104" i="1" s="1"/>
  <c r="DQ115" i="1"/>
  <c r="DQ104" i="1" s="1"/>
  <c r="DT115" i="1"/>
  <c r="DG115" i="1" s="1"/>
  <c r="DU115" i="1"/>
  <c r="FW115" i="1" s="1"/>
  <c r="FW104" i="1" s="1"/>
  <c r="DV115" i="1"/>
  <c r="DV104" i="1" s="1"/>
  <c r="DW115" i="1"/>
  <c r="DX115" i="1"/>
  <c r="DY115" i="1"/>
  <c r="DY104" i="1" s="1"/>
  <c r="DZ115" i="1"/>
  <c r="EA115" i="1"/>
  <c r="EA104" i="1" s="1"/>
  <c r="EB115" i="1"/>
  <c r="DO115" i="1" s="1"/>
  <c r="EC115" i="1"/>
  <c r="EC104" i="1" s="1"/>
  <c r="ED115" i="1"/>
  <c r="EI115" i="1"/>
  <c r="EN115" i="1"/>
  <c r="EU115" i="1"/>
  <c r="P131" i="1" s="1"/>
  <c r="FP115" i="1"/>
  <c r="FP104" i="1" s="1"/>
  <c r="FQ115" i="1"/>
  <c r="FQ104" i="1" s="1"/>
  <c r="FR115" i="1"/>
  <c r="FS115" i="1"/>
  <c r="FS104" i="1" s="1"/>
  <c r="FT115" i="1"/>
  <c r="FU115" i="1"/>
  <c r="FU104" i="1" s="1"/>
  <c r="FV115" i="1"/>
  <c r="EM115" i="1" s="1"/>
  <c r="EM104" i="1" s="1"/>
  <c r="FY115" i="1"/>
  <c r="GB115" i="1"/>
  <c r="ES115" i="1" s="1"/>
  <c r="ES104" i="1" s="1"/>
  <c r="GC115" i="1"/>
  <c r="GC104" i="1" s="1"/>
  <c r="GD115" i="1"/>
  <c r="GE115" i="1"/>
  <c r="P117" i="1"/>
  <c r="F127" i="1"/>
  <c r="F129" i="1"/>
  <c r="P129" i="1"/>
  <c r="P134" i="1"/>
  <c r="P135" i="1"/>
  <c r="P136" i="1"/>
  <c r="P138" i="1"/>
  <c r="P141" i="1"/>
  <c r="P142" i="1"/>
  <c r="D145" i="1"/>
  <c r="C147" i="1"/>
  <c r="E147" i="1"/>
  <c r="F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Y147" i="1"/>
  <c r="CC147" i="1"/>
  <c r="CL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R147" i="1"/>
  <c r="DS147" i="1"/>
  <c r="EE147" i="1"/>
  <c r="EF147" i="1"/>
  <c r="EG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GA147" i="1"/>
  <c r="GC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P149" i="1"/>
  <c r="AC149" i="1"/>
  <c r="AD149" i="1"/>
  <c r="AE149" i="1"/>
  <c r="AF149" i="1"/>
  <c r="AG149" i="1"/>
  <c r="CU149" i="1" s="1"/>
  <c r="T149" i="1" s="1"/>
  <c r="AH149" i="1"/>
  <c r="AI149" i="1"/>
  <c r="AJ149" i="1"/>
  <c r="CQ149" i="1"/>
  <c r="CV149" i="1"/>
  <c r="U149" i="1" s="1"/>
  <c r="AH156" i="1" s="1"/>
  <c r="U156" i="1" s="1"/>
  <c r="F178" i="1" s="1"/>
  <c r="CW149" i="1"/>
  <c r="V149" i="1" s="1"/>
  <c r="CX149" i="1"/>
  <c r="W149" i="1" s="1"/>
  <c r="GL149" i="1"/>
  <c r="BZ156" i="1" s="1"/>
  <c r="BZ147" i="1" s="1"/>
  <c r="GO149" i="1"/>
  <c r="GP149" i="1"/>
  <c r="GV149" i="1"/>
  <c r="HC149" i="1"/>
  <c r="GX149" i="1" s="1"/>
  <c r="C150" i="1"/>
  <c r="D150" i="1"/>
  <c r="Q150" i="1"/>
  <c r="R150" i="1"/>
  <c r="S150" i="1"/>
  <c r="U150" i="1"/>
  <c r="AC150" i="1"/>
  <c r="P150" i="1" s="1"/>
  <c r="AE150" i="1"/>
  <c r="AF150" i="1"/>
  <c r="AG150" i="1"/>
  <c r="CU150" i="1" s="1"/>
  <c r="T150" i="1" s="1"/>
  <c r="AH150" i="1"/>
  <c r="AI150" i="1"/>
  <c r="CW150" i="1" s="1"/>
  <c r="V150" i="1" s="1"/>
  <c r="EA156" i="1" s="1"/>
  <c r="AJ150" i="1"/>
  <c r="CX150" i="1" s="1"/>
  <c r="W150" i="1" s="1"/>
  <c r="CT150" i="1"/>
  <c r="CV150" i="1"/>
  <c r="GL150" i="1"/>
  <c r="FR156" i="1" s="1"/>
  <c r="GO150" i="1"/>
  <c r="FU156" i="1" s="1"/>
  <c r="GP150" i="1"/>
  <c r="GV150" i="1"/>
  <c r="HC150" i="1"/>
  <c r="GX150" i="1" s="1"/>
  <c r="C151" i="1"/>
  <c r="D151" i="1"/>
  <c r="P151" i="1"/>
  <c r="Q151" i="1"/>
  <c r="R151" i="1"/>
  <c r="GK151" i="1" s="1"/>
  <c r="S151" i="1"/>
  <c r="U151" i="1"/>
  <c r="AC151" i="1"/>
  <c r="AE151" i="1"/>
  <c r="AF151" i="1"/>
  <c r="AG151" i="1"/>
  <c r="CU151" i="1" s="1"/>
  <c r="T151" i="1" s="1"/>
  <c r="AH151" i="1"/>
  <c r="CV151" i="1" s="1"/>
  <c r="AI151" i="1"/>
  <c r="CW151" i="1" s="1"/>
  <c r="V151" i="1" s="1"/>
  <c r="AJ151" i="1"/>
  <c r="CP151" i="1"/>
  <c r="O151" i="1" s="1"/>
  <c r="CR151" i="1"/>
  <c r="CT151" i="1"/>
  <c r="CX151" i="1"/>
  <c r="W151" i="1" s="1"/>
  <c r="GL151" i="1"/>
  <c r="GN151" i="1"/>
  <c r="GO151" i="1"/>
  <c r="GV151" i="1"/>
  <c r="HC151" i="1" s="1"/>
  <c r="GX151" i="1"/>
  <c r="CJ156" i="1" s="1"/>
  <c r="CJ147" i="1" s="1"/>
  <c r="C152" i="1"/>
  <c r="D152" i="1"/>
  <c r="S152" i="1"/>
  <c r="CY152" i="1" s="1"/>
  <c r="X152" i="1"/>
  <c r="AC152" i="1"/>
  <c r="AE152" i="1"/>
  <c r="AF152" i="1"/>
  <c r="CT152" i="1" s="1"/>
  <c r="AG152" i="1"/>
  <c r="CU152" i="1" s="1"/>
  <c r="T152" i="1" s="1"/>
  <c r="AH152" i="1"/>
  <c r="AI152" i="1"/>
  <c r="AJ152" i="1"/>
  <c r="CV152" i="1"/>
  <c r="U152" i="1" s="1"/>
  <c r="DZ156" i="1" s="1"/>
  <c r="CW152" i="1"/>
  <c r="V152" i="1" s="1"/>
  <c r="CX152" i="1"/>
  <c r="W152" i="1" s="1"/>
  <c r="CZ152" i="1"/>
  <c r="Y152" i="1" s="1"/>
  <c r="GL152" i="1"/>
  <c r="GN152" i="1"/>
  <c r="GO152" i="1"/>
  <c r="GV152" i="1"/>
  <c r="HC152" i="1"/>
  <c r="GX152" i="1" s="1"/>
  <c r="C153" i="1"/>
  <c r="D153" i="1"/>
  <c r="P153" i="1"/>
  <c r="AC153" i="1"/>
  <c r="AE153" i="1"/>
  <c r="AF153" i="1"/>
  <c r="AG153" i="1"/>
  <c r="CU153" i="1" s="1"/>
  <c r="T153" i="1" s="1"/>
  <c r="AH153" i="1"/>
  <c r="CV153" i="1" s="1"/>
  <c r="U153" i="1" s="1"/>
  <c r="AI153" i="1"/>
  <c r="AJ153" i="1"/>
  <c r="CQ153" i="1"/>
  <c r="CW153" i="1"/>
  <c r="V153" i="1" s="1"/>
  <c r="CX153" i="1"/>
  <c r="W153" i="1" s="1"/>
  <c r="GL153" i="1"/>
  <c r="GN153" i="1"/>
  <c r="GO153" i="1"/>
  <c r="GV153" i="1"/>
  <c r="HC153" i="1" s="1"/>
  <c r="GX153" i="1" s="1"/>
  <c r="C154" i="1"/>
  <c r="D154" i="1"/>
  <c r="Q154" i="1"/>
  <c r="S154" i="1"/>
  <c r="U154" i="1"/>
  <c r="AC154" i="1"/>
  <c r="AE154" i="1"/>
  <c r="AF154" i="1"/>
  <c r="CT154" i="1" s="1"/>
  <c r="AG154" i="1"/>
  <c r="CU154" i="1" s="1"/>
  <c r="T154" i="1" s="1"/>
  <c r="DY156" i="1" s="1"/>
  <c r="AH154" i="1"/>
  <c r="AI154" i="1"/>
  <c r="CW154" i="1" s="1"/>
  <c r="V154" i="1" s="1"/>
  <c r="AJ154" i="1"/>
  <c r="CX154" i="1" s="1"/>
  <c r="W154" i="1" s="1"/>
  <c r="CV154" i="1"/>
  <c r="GL154" i="1"/>
  <c r="GN154" i="1"/>
  <c r="GO154" i="1"/>
  <c r="GV154" i="1"/>
  <c r="HC154" i="1"/>
  <c r="GX154" i="1" s="1"/>
  <c r="B156" i="1"/>
  <c r="B147" i="1" s="1"/>
  <c r="C156" i="1"/>
  <c r="D156" i="1"/>
  <c r="D147" i="1" s="1"/>
  <c r="F156" i="1"/>
  <c r="G156" i="1"/>
  <c r="G147" i="1" s="1"/>
  <c r="AI156" i="1"/>
  <c r="V156" i="1" s="1"/>
  <c r="AJ156" i="1"/>
  <c r="AO156" i="1"/>
  <c r="AT156" i="1"/>
  <c r="F174" i="1" s="1"/>
  <c r="BC156" i="1"/>
  <c r="BX156" i="1"/>
  <c r="BY156" i="1"/>
  <c r="AP156" i="1" s="1"/>
  <c r="AP147" i="1" s="1"/>
  <c r="CC156" i="1"/>
  <c r="CK156" i="1"/>
  <c r="CK147" i="1" s="1"/>
  <c r="CL156" i="1"/>
  <c r="CM156" i="1"/>
  <c r="CM147" i="1" s="1"/>
  <c r="ET156" i="1"/>
  <c r="EU156" i="1"/>
  <c r="EU147" i="1" s="1"/>
  <c r="FP156" i="1"/>
  <c r="EG156" i="1" s="1"/>
  <c r="P160" i="1" s="1"/>
  <c r="FQ156" i="1"/>
  <c r="FQ147" i="1" s="1"/>
  <c r="GA156" i="1"/>
  <c r="ER156" i="1" s="1"/>
  <c r="GC156" i="1"/>
  <c r="GD156" i="1"/>
  <c r="GD147" i="1" s="1"/>
  <c r="GE156" i="1"/>
  <c r="GE147" i="1" s="1"/>
  <c r="F165" i="1"/>
  <c r="P172" i="1"/>
  <c r="D186" i="1"/>
  <c r="B188" i="1"/>
  <c r="D188" i="1"/>
  <c r="E188" i="1"/>
  <c r="F188" i="1"/>
  <c r="O188" i="1"/>
  <c r="T188" i="1"/>
  <c r="Z188" i="1"/>
  <c r="AA188" i="1"/>
  <c r="AE188" i="1"/>
  <c r="AF188" i="1"/>
  <c r="AI188" i="1"/>
  <c r="AJ188" i="1"/>
  <c r="AK188" i="1"/>
  <c r="AM188" i="1"/>
  <c r="AN188" i="1"/>
  <c r="AO188" i="1"/>
  <c r="AS188" i="1"/>
  <c r="BA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CA188" i="1"/>
  <c r="CB188" i="1"/>
  <c r="CJ188" i="1"/>
  <c r="CK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K188" i="1"/>
  <c r="DO188" i="1"/>
  <c r="DR188" i="1"/>
  <c r="DS188" i="1"/>
  <c r="DT188" i="1"/>
  <c r="DX188" i="1"/>
  <c r="DY188" i="1"/>
  <c r="EC188" i="1"/>
  <c r="EE188" i="1"/>
  <c r="EF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S188" i="1"/>
  <c r="FU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D190" i="1"/>
  <c r="I190" i="1"/>
  <c r="K190" i="1"/>
  <c r="AC190" i="1"/>
  <c r="AD190" i="1"/>
  <c r="AB190" i="1" s="1"/>
  <c r="AE190" i="1"/>
  <c r="AF190" i="1"/>
  <c r="AG190" i="1"/>
  <c r="AH190" i="1"/>
  <c r="AI190" i="1"/>
  <c r="AJ190" i="1"/>
  <c r="CX190" i="1" s="1"/>
  <c r="CQ190" i="1"/>
  <c r="CS190" i="1"/>
  <c r="CU190" i="1"/>
  <c r="CV190" i="1"/>
  <c r="CW190" i="1"/>
  <c r="GL190" i="1"/>
  <c r="GN190" i="1"/>
  <c r="GO190" i="1"/>
  <c r="GV190" i="1"/>
  <c r="HC190" i="1"/>
  <c r="GX190" i="1" s="1"/>
  <c r="D191" i="1"/>
  <c r="I191" i="1"/>
  <c r="Q191" i="1" s="1"/>
  <c r="K191" i="1"/>
  <c r="AC191" i="1"/>
  <c r="AD191" i="1"/>
  <c r="AE191" i="1"/>
  <c r="AF191" i="1"/>
  <c r="AG191" i="1"/>
  <c r="AH191" i="1"/>
  <c r="AI191" i="1"/>
  <c r="AJ191" i="1"/>
  <c r="CU191" i="1"/>
  <c r="CV191" i="1"/>
  <c r="CW191" i="1"/>
  <c r="CX191" i="1"/>
  <c r="GL191" i="1"/>
  <c r="GN191" i="1"/>
  <c r="GO191" i="1"/>
  <c r="GV191" i="1"/>
  <c r="HC191" i="1"/>
  <c r="D192" i="1"/>
  <c r="P192" i="1"/>
  <c r="Q192" i="1"/>
  <c r="T192" i="1"/>
  <c r="AC192" i="1"/>
  <c r="AE192" i="1"/>
  <c r="R192" i="1" s="1"/>
  <c r="AF192" i="1"/>
  <c r="AG192" i="1"/>
  <c r="AH192" i="1"/>
  <c r="CV192" i="1" s="1"/>
  <c r="U192" i="1" s="1"/>
  <c r="AI192" i="1"/>
  <c r="CW192" i="1" s="1"/>
  <c r="V192" i="1" s="1"/>
  <c r="AJ192" i="1"/>
  <c r="CX192" i="1" s="1"/>
  <c r="W192" i="1" s="1"/>
  <c r="CQ192" i="1"/>
  <c r="CU192" i="1"/>
  <c r="GK192" i="1"/>
  <c r="GL192" i="1"/>
  <c r="GN192" i="1"/>
  <c r="GO192" i="1"/>
  <c r="GV192" i="1"/>
  <c r="HC192" i="1"/>
  <c r="GX192" i="1" s="1"/>
  <c r="D193" i="1"/>
  <c r="P193" i="1"/>
  <c r="R193" i="1"/>
  <c r="GK193" i="1" s="1"/>
  <c r="S193" i="1"/>
  <c r="W193" i="1"/>
  <c r="AC193" i="1"/>
  <c r="AE193" i="1"/>
  <c r="AF193" i="1"/>
  <c r="AG193" i="1"/>
  <c r="AH193" i="1"/>
  <c r="CV193" i="1" s="1"/>
  <c r="U193" i="1" s="1"/>
  <c r="AI193" i="1"/>
  <c r="CW193" i="1" s="1"/>
  <c r="V193" i="1" s="1"/>
  <c r="AJ193" i="1"/>
  <c r="CQ193" i="1"/>
  <c r="CR193" i="1"/>
  <c r="CT193" i="1"/>
  <c r="CU193" i="1"/>
  <c r="T193" i="1" s="1"/>
  <c r="CX193" i="1"/>
  <c r="GL193" i="1"/>
  <c r="GN193" i="1"/>
  <c r="GO193" i="1"/>
  <c r="GV193" i="1"/>
  <c r="HC193" i="1"/>
  <c r="GX193" i="1" s="1"/>
  <c r="B195" i="1"/>
  <c r="C195" i="1"/>
  <c r="C188" i="1" s="1"/>
  <c r="D195" i="1"/>
  <c r="F195" i="1"/>
  <c r="G195" i="1"/>
  <c r="G188" i="1" s="1"/>
  <c r="O195" i="1"/>
  <c r="R195" i="1"/>
  <c r="R188" i="1" s="1"/>
  <c r="S195" i="1"/>
  <c r="T195" i="1"/>
  <c r="F216" i="1" s="1"/>
  <c r="W195" i="1"/>
  <c r="AB195" i="1"/>
  <c r="AB188" i="1" s="1"/>
  <c r="AC195" i="1"/>
  <c r="AC188" i="1" s="1"/>
  <c r="AD195" i="1"/>
  <c r="AE195" i="1"/>
  <c r="AF195" i="1"/>
  <c r="AG195" i="1"/>
  <c r="AG188" i="1" s="1"/>
  <c r="AH195" i="1"/>
  <c r="AH188" i="1" s="1"/>
  <c r="AI195" i="1"/>
  <c r="V195" i="1" s="1"/>
  <c r="AJ195" i="1"/>
  <c r="AK195" i="1"/>
  <c r="X195" i="1" s="1"/>
  <c r="X188" i="1" s="1"/>
  <c r="AL195" i="1"/>
  <c r="Y195" i="1" s="1"/>
  <c r="AT195" i="1"/>
  <c r="AT188" i="1" s="1"/>
  <c r="AU195" i="1"/>
  <c r="F214" i="1" s="1"/>
  <c r="BB195" i="1"/>
  <c r="BC195" i="1"/>
  <c r="F211" i="1" s="1"/>
  <c r="BD195" i="1"/>
  <c r="BX195" i="1"/>
  <c r="AO195" i="1" s="1"/>
  <c r="BY195" i="1"/>
  <c r="AP195" i="1" s="1"/>
  <c r="BZ195" i="1"/>
  <c r="CA195" i="1"/>
  <c r="AR195" i="1" s="1"/>
  <c r="CB195" i="1"/>
  <c r="AS195" i="1" s="1"/>
  <c r="CC195" i="1"/>
  <c r="CC188" i="1" s="1"/>
  <c r="CD195" i="1"/>
  <c r="CD188" i="1" s="1"/>
  <c r="CE195" i="1"/>
  <c r="CG195" i="1"/>
  <c r="CH195" i="1"/>
  <c r="CI195" i="1"/>
  <c r="CI188" i="1" s="1"/>
  <c r="CJ195" i="1"/>
  <c r="BA195" i="1" s="1"/>
  <c r="F215" i="1" s="1"/>
  <c r="CK195" i="1"/>
  <c r="CL195" i="1"/>
  <c r="CL188" i="1" s="1"/>
  <c r="CM195" i="1"/>
  <c r="DG195" i="1"/>
  <c r="P197" i="1" s="1"/>
  <c r="DI195" i="1"/>
  <c r="DI188" i="1" s="1"/>
  <c r="DL195" i="1"/>
  <c r="DL188" i="1" s="1"/>
  <c r="DM195" i="1"/>
  <c r="P217" i="1" s="1"/>
  <c r="DN195" i="1"/>
  <c r="DP195" i="1"/>
  <c r="DP188" i="1" s="1"/>
  <c r="DQ195" i="1"/>
  <c r="P222" i="1" s="1"/>
  <c r="DT195" i="1"/>
  <c r="DU195" i="1"/>
  <c r="DV195" i="1"/>
  <c r="DV188" i="1" s="1"/>
  <c r="DW195" i="1"/>
  <c r="DW188" i="1" s="1"/>
  <c r="DX195" i="1"/>
  <c r="DK195" i="1" s="1"/>
  <c r="DY195" i="1"/>
  <c r="DZ195" i="1"/>
  <c r="DZ188" i="1" s="1"/>
  <c r="EA195" i="1"/>
  <c r="EA188" i="1" s="1"/>
  <c r="EB195" i="1"/>
  <c r="DO195" i="1" s="1"/>
  <c r="EC195" i="1"/>
  <c r="ED195" i="1"/>
  <c r="ED188" i="1" s="1"/>
  <c r="EG195" i="1"/>
  <c r="P199" i="1" s="1"/>
  <c r="EI195" i="1"/>
  <c r="EI188" i="1" s="1"/>
  <c r="EJ195" i="1"/>
  <c r="EU195" i="1"/>
  <c r="EU188" i="1" s="1"/>
  <c r="FP195" i="1"/>
  <c r="FQ195" i="1"/>
  <c r="FR195" i="1"/>
  <c r="FR188" i="1" s="1"/>
  <c r="FS195" i="1"/>
  <c r="FT195" i="1"/>
  <c r="FT188" i="1" s="1"/>
  <c r="FU195" i="1"/>
  <c r="EL195" i="1" s="1"/>
  <c r="EL188" i="1" s="1"/>
  <c r="FV195" i="1"/>
  <c r="EM195" i="1" s="1"/>
  <c r="P214" i="1" s="1"/>
  <c r="GB195" i="1"/>
  <c r="GC195" i="1"/>
  <c r="GD195" i="1"/>
  <c r="GD188" i="1" s="1"/>
  <c r="GE195" i="1"/>
  <c r="EV195" i="1" s="1"/>
  <c r="F197" i="1"/>
  <c r="F199" i="1"/>
  <c r="P210" i="1"/>
  <c r="P211" i="1"/>
  <c r="F212" i="1"/>
  <c r="F213" i="1"/>
  <c r="P213" i="1"/>
  <c r="P216" i="1"/>
  <c r="P219" i="1"/>
  <c r="P220" i="1"/>
  <c r="F221" i="1"/>
  <c r="B225" i="1"/>
  <c r="B22" i="1" s="1"/>
  <c r="C225" i="1"/>
  <c r="C22" i="1" s="1"/>
  <c r="D225" i="1"/>
  <c r="D22" i="1" s="1"/>
  <c r="F225" i="1"/>
  <c r="G225" i="1"/>
  <c r="G22" i="1" s="1"/>
  <c r="B255" i="1"/>
  <c r="B18" i="1" s="1"/>
  <c r="C255" i="1"/>
  <c r="C18" i="1" s="1"/>
  <c r="D255" i="1"/>
  <c r="D18" i="1" s="1"/>
  <c r="F255" i="1"/>
  <c r="F18" i="1" s="1"/>
  <c r="G255" i="1"/>
  <c r="G18" i="1" s="1"/>
  <c r="F12" i="6"/>
  <c r="G12" i="6"/>
  <c r="J41" i="7" l="1"/>
  <c r="I15" i="7"/>
  <c r="I18" i="7"/>
  <c r="P48" i="7"/>
  <c r="J55" i="7" s="1"/>
  <c r="H52" i="7"/>
  <c r="P76" i="7"/>
  <c r="J79" i="7" s="1"/>
  <c r="H89" i="7"/>
  <c r="H48" i="7"/>
  <c r="O52" i="7"/>
  <c r="J68" i="7"/>
  <c r="P72" i="7"/>
  <c r="H76" i="7"/>
  <c r="J52" i="7"/>
  <c r="O48" i="7"/>
  <c r="H55" i="7" s="1"/>
  <c r="H72" i="7"/>
  <c r="O76" i="7"/>
  <c r="H68" i="7"/>
  <c r="J38" i="7"/>
  <c r="O68" i="7"/>
  <c r="H79" i="7" s="1"/>
  <c r="J34" i="7"/>
  <c r="T33" i="1"/>
  <c r="AG26" i="1"/>
  <c r="DM156" i="1"/>
  <c r="DZ147" i="1"/>
  <c r="DN156" i="1"/>
  <c r="EA147" i="1"/>
  <c r="DY147" i="1"/>
  <c r="DL156" i="1"/>
  <c r="V188" i="1"/>
  <c r="F218" i="1"/>
  <c r="DV156" i="1"/>
  <c r="CQ67" i="1"/>
  <c r="P67" i="1"/>
  <c r="GC188" i="1"/>
  <c r="ET195" i="1"/>
  <c r="CH188" i="1"/>
  <c r="AY195" i="1"/>
  <c r="P190" i="1"/>
  <c r="Q190" i="1"/>
  <c r="W190" i="1"/>
  <c r="DQ188" i="1"/>
  <c r="GM151" i="1"/>
  <c r="GP151" i="1" s="1"/>
  <c r="CG104" i="1"/>
  <c r="AX115" i="1"/>
  <c r="AH65" i="1"/>
  <c r="U72" i="1"/>
  <c r="AB67" i="1"/>
  <c r="AE33" i="1"/>
  <c r="GK28" i="1"/>
  <c r="CP192" i="1"/>
  <c r="O192" i="1" s="1"/>
  <c r="AJ147" i="1"/>
  <c r="W156" i="1"/>
  <c r="CP150" i="1"/>
  <c r="O150" i="1" s="1"/>
  <c r="U147" i="1"/>
  <c r="BY104" i="1"/>
  <c r="CI115" i="1"/>
  <c r="T72" i="1"/>
  <c r="AG65" i="1"/>
  <c r="Q29" i="1"/>
  <c r="DV33" i="1" s="1"/>
  <c r="GX29" i="1"/>
  <c r="GB33" i="1" s="1"/>
  <c r="S29" i="1"/>
  <c r="EG188" i="1"/>
  <c r="EB156" i="1"/>
  <c r="DI104" i="1"/>
  <c r="P127" i="1"/>
  <c r="Q111" i="1"/>
  <c r="R111" i="1"/>
  <c r="GK111" i="1" s="1"/>
  <c r="CR111" i="1"/>
  <c r="CS111" i="1"/>
  <c r="Q106" i="1"/>
  <c r="R106" i="1"/>
  <c r="GK106" i="1" s="1"/>
  <c r="S106" i="1"/>
  <c r="V106" i="1"/>
  <c r="AP26" i="1"/>
  <c r="F42" i="1"/>
  <c r="AP225" i="1"/>
  <c r="P205" i="1"/>
  <c r="GX191" i="1"/>
  <c r="GE104" i="1"/>
  <c r="EV115" i="1"/>
  <c r="DX104" i="1"/>
  <c r="DK115" i="1"/>
  <c r="CF115" i="1"/>
  <c r="CE115" i="1"/>
  <c r="P115" i="1"/>
  <c r="CH115" i="1"/>
  <c r="AD111" i="1"/>
  <c r="AB111" i="1" s="1"/>
  <c r="Q68" i="1"/>
  <c r="DV72" i="1" s="1"/>
  <c r="T68" i="1"/>
  <c r="DY72" i="1" s="1"/>
  <c r="V68" i="1"/>
  <c r="EA72" i="1" s="1"/>
  <c r="F37" i="1"/>
  <c r="AO26" i="1"/>
  <c r="P221" i="1"/>
  <c r="F222" i="1"/>
  <c r="Y188" i="1"/>
  <c r="P169" i="1"/>
  <c r="ET147" i="1"/>
  <c r="GB156" i="1"/>
  <c r="AG156" i="1"/>
  <c r="CM104" i="1"/>
  <c r="BD115" i="1"/>
  <c r="AQ115" i="1"/>
  <c r="O115" i="1"/>
  <c r="AB104" i="1"/>
  <c r="CQ111" i="1"/>
  <c r="P111" i="1"/>
  <c r="CP111" i="1" s="1"/>
  <c r="O111" i="1" s="1"/>
  <c r="GM111" i="1" s="1"/>
  <c r="GP111" i="1" s="1"/>
  <c r="CP110" i="1"/>
  <c r="O110" i="1" s="1"/>
  <c r="ER33" i="1"/>
  <c r="GA26" i="1"/>
  <c r="U195" i="1"/>
  <c r="S191" i="1"/>
  <c r="CT191" i="1"/>
  <c r="BX147" i="1"/>
  <c r="CG156" i="1"/>
  <c r="CY154" i="1"/>
  <c r="X154" i="1" s="1"/>
  <c r="CZ154" i="1"/>
  <c r="Y154" i="1" s="1"/>
  <c r="S149" i="1"/>
  <c r="CT149" i="1"/>
  <c r="P120" i="1"/>
  <c r="EN104" i="1"/>
  <c r="CL104" i="1"/>
  <c r="BC115" i="1"/>
  <c r="AP115" i="1"/>
  <c r="X104" i="1"/>
  <c r="F141" i="1"/>
  <c r="S108" i="1"/>
  <c r="CT108" i="1"/>
  <c r="GM69" i="1"/>
  <c r="GP69" i="1" s="1"/>
  <c r="W68" i="1"/>
  <c r="EB72" i="1" s="1"/>
  <c r="CJ72" i="1"/>
  <c r="BB33" i="1"/>
  <c r="CK26" i="1"/>
  <c r="F223" i="1"/>
  <c r="AR188" i="1"/>
  <c r="R191" i="1"/>
  <c r="GK191" i="1" s="1"/>
  <c r="CR191" i="1"/>
  <c r="CS191" i="1"/>
  <c r="CR190" i="1"/>
  <c r="R190" i="1"/>
  <c r="GK190" i="1" s="1"/>
  <c r="BD156" i="1"/>
  <c r="CS149" i="1"/>
  <c r="Q149" i="1"/>
  <c r="CP149" i="1" s="1"/>
  <c r="O149" i="1" s="1"/>
  <c r="R149" i="1"/>
  <c r="CR149" i="1"/>
  <c r="EL115" i="1"/>
  <c r="AL104" i="1"/>
  <c r="Y115" i="1"/>
  <c r="W104" i="1"/>
  <c r="F139" i="1"/>
  <c r="U106" i="1"/>
  <c r="AX33" i="1"/>
  <c r="CG26" i="1"/>
  <c r="F45" i="1"/>
  <c r="Q26" i="1"/>
  <c r="U29" i="1"/>
  <c r="DZ33" i="1" s="1"/>
  <c r="DW156" i="1"/>
  <c r="GK150" i="1"/>
  <c r="CY193" i="1"/>
  <c r="X193" i="1" s="1"/>
  <c r="CZ193" i="1"/>
  <c r="Y193" i="1" s="1"/>
  <c r="S153" i="1"/>
  <c r="CT153" i="1"/>
  <c r="W188" i="1"/>
  <c r="F219" i="1"/>
  <c r="F172" i="1"/>
  <c r="BC147" i="1"/>
  <c r="CP108" i="1"/>
  <c r="O108" i="1" s="1"/>
  <c r="AQ156" i="1"/>
  <c r="CI156" i="1"/>
  <c r="U191" i="1"/>
  <c r="F160" i="1"/>
  <c r="AO147" i="1"/>
  <c r="AI65" i="1"/>
  <c r="V72" i="1"/>
  <c r="BB188" i="1"/>
  <c r="F208" i="1"/>
  <c r="T191" i="1"/>
  <c r="CS153" i="1"/>
  <c r="CR153" i="1"/>
  <c r="Q153" i="1"/>
  <c r="CP153" i="1" s="1"/>
  <c r="O153" i="1" s="1"/>
  <c r="R153" i="1"/>
  <c r="GK153" i="1" s="1"/>
  <c r="AD153" i="1"/>
  <c r="AB153" i="1" s="1"/>
  <c r="EI72" i="1"/>
  <c r="FR65" i="1"/>
  <c r="GA72" i="1"/>
  <c r="CS70" i="1"/>
  <c r="R70" i="1"/>
  <c r="GK70" i="1" s="1"/>
  <c r="AD70" i="1"/>
  <c r="CR70" i="1"/>
  <c r="Q70" i="1"/>
  <c r="CP70" i="1" s="1"/>
  <c r="O70" i="1" s="1"/>
  <c r="GM70" i="1" s="1"/>
  <c r="GP70" i="1" s="1"/>
  <c r="EB26" i="1"/>
  <c r="DO33" i="1"/>
  <c r="GB188" i="1"/>
  <c r="ES195" i="1"/>
  <c r="CG188" i="1"/>
  <c r="AX195" i="1"/>
  <c r="AZ195" i="1"/>
  <c r="BC188" i="1"/>
  <c r="DN188" i="1"/>
  <c r="P218" i="1"/>
  <c r="V147" i="1"/>
  <c r="F179" i="1"/>
  <c r="FY72" i="1"/>
  <c r="EG72" i="1"/>
  <c r="EH195" i="1"/>
  <c r="GA195" i="1"/>
  <c r="FQ188" i="1"/>
  <c r="F210" i="1"/>
  <c r="S188" i="1"/>
  <c r="CT192" i="1"/>
  <c r="S192" i="1"/>
  <c r="EL156" i="1"/>
  <c r="FU147" i="1"/>
  <c r="EJ115" i="1"/>
  <c r="T106" i="1"/>
  <c r="DW72" i="1"/>
  <c r="U68" i="1"/>
  <c r="DZ72" i="1" s="1"/>
  <c r="FP188" i="1"/>
  <c r="FY195" i="1"/>
  <c r="AP188" i="1"/>
  <c r="F204" i="1"/>
  <c r="CQ191" i="1"/>
  <c r="P191" i="1"/>
  <c r="CP191" i="1" s="1"/>
  <c r="O191" i="1" s="1"/>
  <c r="V190" i="1"/>
  <c r="BB156" i="1"/>
  <c r="AD152" i="1"/>
  <c r="AB152" i="1" s="1"/>
  <c r="Q152" i="1"/>
  <c r="R152" i="1"/>
  <c r="GK152" i="1" s="1"/>
  <c r="CR152" i="1"/>
  <c r="CS152" i="1"/>
  <c r="AI147" i="1"/>
  <c r="DH104" i="1"/>
  <c r="BZ104" i="1"/>
  <c r="EV65" i="1"/>
  <c r="P97" i="1"/>
  <c r="AX65" i="1"/>
  <c r="F79" i="1"/>
  <c r="GX68" i="1"/>
  <c r="GB72" i="1" s="1"/>
  <c r="F56" i="1"/>
  <c r="V26" i="1"/>
  <c r="W191" i="1"/>
  <c r="AB191" i="1"/>
  <c r="U190" i="1"/>
  <c r="BA156" i="1"/>
  <c r="P152" i="1"/>
  <c r="CQ152" i="1"/>
  <c r="AC156" i="1"/>
  <c r="AH147" i="1"/>
  <c r="F143" i="1"/>
  <c r="AT104" i="1"/>
  <c r="F133" i="1"/>
  <c r="AB113" i="1"/>
  <c r="P113" i="1"/>
  <c r="CP113" i="1" s="1"/>
  <c r="O113" i="1" s="1"/>
  <c r="CQ113" i="1"/>
  <c r="EU225" i="1"/>
  <c r="EL33" i="1"/>
  <c r="FU26" i="1"/>
  <c r="EJ188" i="1"/>
  <c r="P223" i="1"/>
  <c r="DH195" i="1"/>
  <c r="DU188" i="1"/>
  <c r="FW195" i="1"/>
  <c r="FX195" i="1"/>
  <c r="FZ195" i="1"/>
  <c r="F220" i="1"/>
  <c r="BD188" i="1"/>
  <c r="V191" i="1"/>
  <c r="T190" i="1"/>
  <c r="AL188" i="1"/>
  <c r="ER147" i="1"/>
  <c r="P167" i="1"/>
  <c r="CY151" i="1"/>
  <c r="X151" i="1" s="1"/>
  <c r="CZ151" i="1"/>
  <c r="Y151" i="1" s="1"/>
  <c r="FY156" i="1"/>
  <c r="FR147" i="1"/>
  <c r="EI156" i="1"/>
  <c r="CY150" i="1"/>
  <c r="X150" i="1" s="1"/>
  <c r="EC156" i="1" s="1"/>
  <c r="DX156" i="1"/>
  <c r="CZ150" i="1"/>
  <c r="Y150" i="1" s="1"/>
  <c r="ED156" i="1" s="1"/>
  <c r="FT104" i="1"/>
  <c r="EK115" i="1"/>
  <c r="CQ109" i="1"/>
  <c r="P109" i="1"/>
  <c r="CP109" i="1" s="1"/>
  <c r="O109" i="1" s="1"/>
  <c r="GM109" i="1" s="1"/>
  <c r="GP109" i="1" s="1"/>
  <c r="F97" i="1"/>
  <c r="BD65" i="1"/>
  <c r="AT65" i="1"/>
  <c r="F90" i="1"/>
  <c r="AT225" i="1"/>
  <c r="EL72" i="1"/>
  <c r="FU65" i="1"/>
  <c r="AK72" i="1"/>
  <c r="EI104" i="1"/>
  <c r="P125" i="1"/>
  <c r="F57" i="1"/>
  <c r="W26" i="1"/>
  <c r="CE188" i="1"/>
  <c r="AV195" i="1"/>
  <c r="DM188" i="1"/>
  <c r="EH115" i="1"/>
  <c r="S110" i="1"/>
  <c r="CT110" i="1"/>
  <c r="AB108" i="1"/>
  <c r="GD65" i="1"/>
  <c r="CG65" i="1"/>
  <c r="S31" i="1"/>
  <c r="CT31" i="1"/>
  <c r="CP193" i="1"/>
  <c r="O193" i="1" s="1"/>
  <c r="GM193" i="1" s="1"/>
  <c r="GP193" i="1" s="1"/>
  <c r="AD192" i="1"/>
  <c r="AB192" i="1" s="1"/>
  <c r="EB188" i="1"/>
  <c r="AU188" i="1"/>
  <c r="AD154" i="1"/>
  <c r="AB154" i="1" s="1"/>
  <c r="R154" i="1"/>
  <c r="GK154" i="1" s="1"/>
  <c r="AD150" i="1"/>
  <c r="AB150" i="1" s="1"/>
  <c r="CS150" i="1"/>
  <c r="AT147" i="1"/>
  <c r="EG115" i="1"/>
  <c r="BB115" i="1"/>
  <c r="S115" i="1"/>
  <c r="AD112" i="1"/>
  <c r="AB112" i="1" s="1"/>
  <c r="W106" i="1"/>
  <c r="DU104" i="1"/>
  <c r="AB69" i="1"/>
  <c r="BZ65" i="1"/>
  <c r="EH26" i="1"/>
  <c r="AH33" i="1"/>
  <c r="AD26" i="1"/>
  <c r="F209" i="1"/>
  <c r="DJ195" i="1"/>
  <c r="P154" i="1"/>
  <c r="CP154" i="1" s="1"/>
  <c r="O154" i="1" s="1"/>
  <c r="GM154" i="1" s="1"/>
  <c r="GP154" i="1" s="1"/>
  <c r="CQ154" i="1"/>
  <c r="GA115" i="1"/>
  <c r="DT104" i="1"/>
  <c r="S68" i="1"/>
  <c r="F58" i="1"/>
  <c r="AB31" i="1"/>
  <c r="CY30" i="1"/>
  <c r="X30" i="1" s="1"/>
  <c r="AB29" i="1"/>
  <c r="P29" i="1"/>
  <c r="EU65" i="1"/>
  <c r="P88" i="1"/>
  <c r="T29" i="1"/>
  <c r="DY33" i="1" s="1"/>
  <c r="AF33" i="1"/>
  <c r="CZ28" i="1"/>
  <c r="Y28" i="1" s="1"/>
  <c r="AL33" i="1" s="1"/>
  <c r="CY28" i="1"/>
  <c r="X28" i="1" s="1"/>
  <c r="AK33" i="1" s="1"/>
  <c r="CW1" i="3"/>
  <c r="CX1" i="3"/>
  <c r="DM104" i="1"/>
  <c r="P137" i="1"/>
  <c r="CT112" i="1"/>
  <c r="S112" i="1"/>
  <c r="P207" i="1"/>
  <c r="AD188" i="1"/>
  <c r="Q195" i="1"/>
  <c r="CS151" i="1"/>
  <c r="AD151" i="1"/>
  <c r="FZ115" i="1"/>
  <c r="T104" i="1"/>
  <c r="F136" i="1"/>
  <c r="CZ107" i="1"/>
  <c r="Y107" i="1" s="1"/>
  <c r="CF195" i="1"/>
  <c r="P195" i="1"/>
  <c r="CS193" i="1"/>
  <c r="Q193" i="1"/>
  <c r="CS192" i="1"/>
  <c r="DG188" i="1"/>
  <c r="EH156" i="1"/>
  <c r="AB151" i="1"/>
  <c r="CQ151" i="1"/>
  <c r="F138" i="1"/>
  <c r="FY104" i="1"/>
  <c r="EP115" i="1"/>
  <c r="ET115" i="1"/>
  <c r="DO104" i="1"/>
  <c r="P139" i="1"/>
  <c r="CZ113" i="1"/>
  <c r="Y113" i="1" s="1"/>
  <c r="R107" i="1"/>
  <c r="GK107" i="1" s="1"/>
  <c r="AD107" i="1"/>
  <c r="AB107" i="1" s="1"/>
  <c r="EH65" i="1"/>
  <c r="P81" i="1"/>
  <c r="CQ68" i="1"/>
  <c r="P68" i="1"/>
  <c r="AB68" i="1"/>
  <c r="ET225" i="1"/>
  <c r="ET26" i="1"/>
  <c r="BZ188" i="1"/>
  <c r="AQ195" i="1"/>
  <c r="AD193" i="1"/>
  <c r="AB193" i="1" s="1"/>
  <c r="CR192" i="1"/>
  <c r="EM188" i="1"/>
  <c r="CS154" i="1"/>
  <c r="CR150" i="1"/>
  <c r="F137" i="1"/>
  <c r="FX115" i="1"/>
  <c r="CR112" i="1"/>
  <c r="CZ109" i="1"/>
  <c r="Y109" i="1" s="1"/>
  <c r="Q109" i="1"/>
  <c r="R109" i="1"/>
  <c r="GK109" i="1" s="1"/>
  <c r="GX106" i="1"/>
  <c r="CZ67" i="1"/>
  <c r="Y67" i="1" s="1"/>
  <c r="AL72" i="1" s="1"/>
  <c r="AF72" i="1"/>
  <c r="F51" i="1"/>
  <c r="AT26" i="1"/>
  <c r="BD225" i="1"/>
  <c r="EK195" i="1"/>
  <c r="CT190" i="1"/>
  <c r="S190" i="1"/>
  <c r="EV156" i="1"/>
  <c r="CR154" i="1"/>
  <c r="CQ150" i="1"/>
  <c r="CB104" i="1"/>
  <c r="AS115" i="1"/>
  <c r="CS110" i="1"/>
  <c r="AD109" i="1"/>
  <c r="AB109" i="1" s="1"/>
  <c r="AG104" i="1"/>
  <c r="P89" i="1"/>
  <c r="R67" i="1"/>
  <c r="CR67" i="1"/>
  <c r="BC33" i="1"/>
  <c r="CL26" i="1"/>
  <c r="CP30" i="1"/>
  <c r="O30" i="1" s="1"/>
  <c r="GM30" i="1" s="1"/>
  <c r="GP30" i="1" s="1"/>
  <c r="CQ29" i="1"/>
  <c r="AC33" i="1"/>
  <c r="CP28" i="1"/>
  <c r="O28" i="1" s="1"/>
  <c r="AQ33" i="1"/>
  <c r="BZ26" i="1"/>
  <c r="P107" i="1"/>
  <c r="CP107" i="1" s="1"/>
  <c r="O107" i="1" s="1"/>
  <c r="AP72" i="1"/>
  <c r="CI72" i="1"/>
  <c r="AB70" i="1"/>
  <c r="CQ70" i="1"/>
  <c r="EP33" i="1"/>
  <c r="CI33" i="1"/>
  <c r="EI33" i="1"/>
  <c r="FR26" i="1"/>
  <c r="CJ33" i="1"/>
  <c r="CW2" i="3"/>
  <c r="CX2" i="3"/>
  <c r="AB149" i="1"/>
  <c r="Q67" i="1"/>
  <c r="AD72" i="1" s="1"/>
  <c r="R29" i="1"/>
  <c r="CS29" i="1"/>
  <c r="CW5" i="3"/>
  <c r="CX5" i="3"/>
  <c r="FV188" i="1"/>
  <c r="FP147" i="1"/>
  <c r="AB30" i="1"/>
  <c r="CB72" i="1"/>
  <c r="W67" i="1"/>
  <c r="AJ72" i="1" s="1"/>
  <c r="FT33" i="1"/>
  <c r="V29" i="1"/>
  <c r="EA33" i="1" s="1"/>
  <c r="DI6" i="3"/>
  <c r="DF6" i="3"/>
  <c r="DG3" i="3"/>
  <c r="DJ3" i="3" s="1"/>
  <c r="DF3" i="3"/>
  <c r="BA115" i="1"/>
  <c r="AO115" i="1"/>
  <c r="AS33" i="1"/>
  <c r="I14" i="7" l="1"/>
  <c r="J89" i="7"/>
  <c r="J93" i="7"/>
  <c r="H93" i="7"/>
  <c r="AB156" i="1"/>
  <c r="DI2" i="3"/>
  <c r="DG2" i="3"/>
  <c r="DJ2" i="3" s="1"/>
  <c r="DF2" i="3"/>
  <c r="DH2" i="3"/>
  <c r="EL104" i="1"/>
  <c r="P133" i="1"/>
  <c r="BC104" i="1"/>
  <c r="F131" i="1"/>
  <c r="AG147" i="1"/>
  <c r="T156" i="1"/>
  <c r="AP22" i="1"/>
  <c r="F234" i="1"/>
  <c r="V16" i="2" s="1"/>
  <c r="AP255" i="1"/>
  <c r="AL26" i="1"/>
  <c r="Y33" i="1"/>
  <c r="GA104" i="1"/>
  <c r="ER115" i="1"/>
  <c r="FY147" i="1"/>
  <c r="EP156" i="1"/>
  <c r="EH188" i="1"/>
  <c r="P204" i="1"/>
  <c r="DJ156" i="1"/>
  <c r="DW147" i="1"/>
  <c r="ES156" i="1"/>
  <c r="GB147" i="1"/>
  <c r="EB147" i="1"/>
  <c r="DO156" i="1"/>
  <c r="CB65" i="1"/>
  <c r="AS72" i="1"/>
  <c r="EG65" i="1"/>
  <c r="P76" i="1"/>
  <c r="EG225" i="1"/>
  <c r="S104" i="1"/>
  <c r="F130" i="1"/>
  <c r="DJ188" i="1"/>
  <c r="P209" i="1"/>
  <c r="F128" i="1"/>
  <c r="BB104" i="1"/>
  <c r="EJ104" i="1"/>
  <c r="P143" i="1"/>
  <c r="BA72" i="1"/>
  <c r="CJ65" i="1"/>
  <c r="AV115" i="1"/>
  <c r="CE104" i="1"/>
  <c r="CZ29" i="1"/>
  <c r="Y29" i="1" s="1"/>
  <c r="CY29" i="1"/>
  <c r="X29" i="1" s="1"/>
  <c r="DX33" i="1"/>
  <c r="AO104" i="1"/>
  <c r="F119" i="1"/>
  <c r="CI26" i="1"/>
  <c r="AZ33" i="1"/>
  <c r="AQ188" i="1"/>
  <c r="F205" i="1"/>
  <c r="EG104" i="1"/>
  <c r="P119" i="1"/>
  <c r="F169" i="1"/>
  <c r="BB147" i="1"/>
  <c r="DO72" i="1"/>
  <c r="EB65" i="1"/>
  <c r="CY149" i="1"/>
  <c r="X149" i="1" s="1"/>
  <c r="AF156" i="1"/>
  <c r="CZ149" i="1"/>
  <c r="Y149" i="1" s="1"/>
  <c r="AL156" i="1" s="1"/>
  <c r="CF104" i="1"/>
  <c r="AW115" i="1"/>
  <c r="GB26" i="1"/>
  <c r="ES33" i="1"/>
  <c r="R33" i="1"/>
  <c r="AE26" i="1"/>
  <c r="F203" i="1"/>
  <c r="AY188" i="1"/>
  <c r="BA104" i="1"/>
  <c r="F135" i="1"/>
  <c r="DH5" i="3"/>
  <c r="DF5" i="3"/>
  <c r="DG5" i="3"/>
  <c r="DJ5" i="3" s="1"/>
  <c r="DI5" i="3"/>
  <c r="P40" i="1"/>
  <c r="EP225" i="1"/>
  <c r="EP26" i="1"/>
  <c r="EV147" i="1"/>
  <c r="P181" i="1"/>
  <c r="F198" i="1"/>
  <c r="P188" i="1"/>
  <c r="CY112" i="1"/>
  <c r="X112" i="1" s="1"/>
  <c r="CZ112" i="1"/>
  <c r="Y112" i="1" s="1"/>
  <c r="CP29" i="1"/>
  <c r="O29" i="1" s="1"/>
  <c r="DU33" i="1"/>
  <c r="EK104" i="1"/>
  <c r="P132" i="1"/>
  <c r="CF156" i="1"/>
  <c r="AC147" i="1"/>
  <c r="CE156" i="1"/>
  <c r="CH156" i="1"/>
  <c r="P156" i="1"/>
  <c r="EL147" i="1"/>
  <c r="P174" i="1"/>
  <c r="AX225" i="1"/>
  <c r="AX26" i="1"/>
  <c r="F40" i="1"/>
  <c r="F181" i="1"/>
  <c r="BD147" i="1"/>
  <c r="DK104" i="1"/>
  <c r="P130" i="1"/>
  <c r="DI33" i="1"/>
  <c r="DV26" i="1"/>
  <c r="DN147" i="1"/>
  <c r="P179" i="1"/>
  <c r="BC225" i="1"/>
  <c r="BC26" i="1"/>
  <c r="F49" i="1"/>
  <c r="CZ190" i="1"/>
  <c r="Y190" i="1" s="1"/>
  <c r="CY190" i="1"/>
  <c r="X190" i="1" s="1"/>
  <c r="P128" i="1"/>
  <c r="ET104" i="1"/>
  <c r="CF188" i="1"/>
  <c r="AW195" i="1"/>
  <c r="AH26" i="1"/>
  <c r="U33" i="1"/>
  <c r="X72" i="1"/>
  <c r="AK65" i="1"/>
  <c r="EL26" i="1"/>
  <c r="P51" i="1"/>
  <c r="EL225" i="1"/>
  <c r="CZ192" i="1"/>
  <c r="Y192" i="1" s="1"/>
  <c r="CY192" i="1"/>
  <c r="X192" i="1" s="1"/>
  <c r="GM192" i="1" s="1"/>
  <c r="GP192" i="1" s="1"/>
  <c r="U65" i="1"/>
  <c r="F94" i="1"/>
  <c r="ET188" i="1"/>
  <c r="P208" i="1"/>
  <c r="AJ65" i="1"/>
  <c r="W72" i="1"/>
  <c r="AF26" i="1"/>
  <c r="S33" i="1"/>
  <c r="F166" i="1"/>
  <c r="AQ147" i="1"/>
  <c r="P215" i="1"/>
  <c r="ES188" i="1"/>
  <c r="F217" i="1"/>
  <c r="U188" i="1"/>
  <c r="GM150" i="1"/>
  <c r="P165" i="1"/>
  <c r="EH147" i="1"/>
  <c r="AV188" i="1"/>
  <c r="F200" i="1"/>
  <c r="F180" i="1"/>
  <c r="W147" i="1"/>
  <c r="AB33" i="1"/>
  <c r="GM28" i="1"/>
  <c r="S72" i="1"/>
  <c r="AF65" i="1"/>
  <c r="DY26" i="1"/>
  <c r="DL33" i="1"/>
  <c r="DH188" i="1"/>
  <c r="P198" i="1"/>
  <c r="AL65" i="1"/>
  <c r="Y72" i="1"/>
  <c r="ES72" i="1"/>
  <c r="GB65" i="1"/>
  <c r="CZ106" i="1"/>
  <c r="Y106" i="1" s="1"/>
  <c r="CY106" i="1"/>
  <c r="X106" i="1" s="1"/>
  <c r="CP152" i="1"/>
  <c r="O152" i="1" s="1"/>
  <c r="GM152" i="1" s="1"/>
  <c r="GP152" i="1" s="1"/>
  <c r="FV156" i="1" s="1"/>
  <c r="DU156" i="1"/>
  <c r="CZ153" i="1"/>
  <c r="Y153" i="1" s="1"/>
  <c r="CY153" i="1"/>
  <c r="X153" i="1" s="1"/>
  <c r="GM153" i="1" s="1"/>
  <c r="GP153" i="1" s="1"/>
  <c r="CD156" i="1" s="1"/>
  <c r="AQ104" i="1"/>
  <c r="F125" i="1"/>
  <c r="CP67" i="1"/>
  <c r="O67" i="1" s="1"/>
  <c r="AC72" i="1"/>
  <c r="AP65" i="1"/>
  <c r="F81" i="1"/>
  <c r="AT22" i="1"/>
  <c r="AT255" i="1"/>
  <c r="F243" i="1"/>
  <c r="U16" i="2" s="1"/>
  <c r="DN72" i="1"/>
  <c r="EA65" i="1"/>
  <c r="F122" i="1"/>
  <c r="AX104" i="1"/>
  <c r="EK33" i="1"/>
  <c r="FT26" i="1"/>
  <c r="BD22" i="1"/>
  <c r="BD255" i="1"/>
  <c r="F250" i="1"/>
  <c r="AK26" i="1"/>
  <c r="X33" i="1"/>
  <c r="EO195" i="1"/>
  <c r="FX188" i="1"/>
  <c r="ER195" i="1"/>
  <c r="GA188" i="1"/>
  <c r="DI72" i="1"/>
  <c r="DV65" i="1"/>
  <c r="DI156" i="1"/>
  <c r="DV147" i="1"/>
  <c r="AQ26" i="1"/>
  <c r="F43" i="1"/>
  <c r="AQ225" i="1"/>
  <c r="EN195" i="1"/>
  <c r="FW188" i="1"/>
  <c r="DZ65" i="1"/>
  <c r="DM72" i="1"/>
  <c r="CI147" i="1"/>
  <c r="AZ156" i="1"/>
  <c r="CJ26" i="1"/>
  <c r="BA33" i="1"/>
  <c r="AS104" i="1"/>
  <c r="F132" i="1"/>
  <c r="DW65" i="1"/>
  <c r="DJ72" i="1"/>
  <c r="DO225" i="1"/>
  <c r="DO26" i="1"/>
  <c r="P57" i="1"/>
  <c r="DM33" i="1"/>
  <c r="DZ26" i="1"/>
  <c r="GK149" i="1"/>
  <c r="AE156" i="1"/>
  <c r="ER26" i="1"/>
  <c r="P44" i="1"/>
  <c r="CH104" i="1"/>
  <c r="AY115" i="1"/>
  <c r="CH33" i="1"/>
  <c r="P33" i="1"/>
  <c r="CF33" i="1"/>
  <c r="AC26" i="1"/>
  <c r="CE33" i="1"/>
  <c r="F207" i="1"/>
  <c r="Q188" i="1"/>
  <c r="EP72" i="1"/>
  <c r="FY65" i="1"/>
  <c r="AD156" i="1"/>
  <c r="BB26" i="1"/>
  <c r="F46" i="1"/>
  <c r="BB225" i="1"/>
  <c r="F118" i="1"/>
  <c r="P104" i="1"/>
  <c r="P177" i="1"/>
  <c r="DL147" i="1"/>
  <c r="AS26" i="1"/>
  <c r="F50" i="1"/>
  <c r="EI26" i="1"/>
  <c r="P43" i="1"/>
  <c r="EI225" i="1"/>
  <c r="CY31" i="1"/>
  <c r="X31" i="1" s="1"/>
  <c r="CZ31" i="1"/>
  <c r="Y31" i="1" s="1"/>
  <c r="CP31" i="1"/>
  <c r="O31" i="1" s="1"/>
  <c r="CP190" i="1"/>
  <c r="O190" i="1" s="1"/>
  <c r="P238" i="1"/>
  <c r="ET22" i="1"/>
  <c r="ET255" i="1"/>
  <c r="EP104" i="1"/>
  <c r="P122" i="1"/>
  <c r="DQ156" i="1"/>
  <c r="ED147" i="1"/>
  <c r="P241" i="1"/>
  <c r="EU22" i="1"/>
  <c r="EU255" i="1"/>
  <c r="V65" i="1"/>
  <c r="F95" i="1"/>
  <c r="CZ108" i="1"/>
  <c r="Y108" i="1" s="1"/>
  <c r="CY108" i="1"/>
  <c r="X108" i="1" s="1"/>
  <c r="GM108" i="1" s="1"/>
  <c r="GP108" i="1" s="1"/>
  <c r="AX156" i="1"/>
  <c r="CG147" i="1"/>
  <c r="O104" i="1"/>
  <c r="F117" i="1"/>
  <c r="EV104" i="1"/>
  <c r="P140" i="1"/>
  <c r="T65" i="1"/>
  <c r="F93" i="1"/>
  <c r="P178" i="1"/>
  <c r="DM147" i="1"/>
  <c r="DW33" i="1"/>
  <c r="GK29" i="1"/>
  <c r="AZ72" i="1"/>
  <c r="CI65" i="1"/>
  <c r="AE72" i="1"/>
  <c r="GK67" i="1"/>
  <c r="EH225" i="1"/>
  <c r="CY110" i="1"/>
  <c r="X110" i="1" s="1"/>
  <c r="GM110" i="1" s="1"/>
  <c r="GP110" i="1" s="1"/>
  <c r="CZ110" i="1"/>
  <c r="Y110" i="1" s="1"/>
  <c r="EL65" i="1"/>
  <c r="P90" i="1"/>
  <c r="DK156" i="1"/>
  <c r="DX147" i="1"/>
  <c r="CP112" i="1"/>
  <c r="O112" i="1" s="1"/>
  <c r="GM112" i="1" s="1"/>
  <c r="GP112" i="1" s="1"/>
  <c r="F206" i="1"/>
  <c r="AZ188" i="1"/>
  <c r="ER72" i="1"/>
  <c r="ER225" i="1" s="1"/>
  <c r="GA65" i="1"/>
  <c r="AO225" i="1"/>
  <c r="CI104" i="1"/>
  <c r="AZ115" i="1"/>
  <c r="CP106" i="1"/>
  <c r="O106" i="1" s="1"/>
  <c r="GM106" i="1" s="1"/>
  <c r="GP106" i="1" s="1"/>
  <c r="EV225" i="1"/>
  <c r="Q72" i="1"/>
  <c r="AD65" i="1"/>
  <c r="EK188" i="1"/>
  <c r="P212" i="1"/>
  <c r="FX104" i="1"/>
  <c r="EO115" i="1"/>
  <c r="DU72" i="1"/>
  <c r="CP68" i="1"/>
  <c r="O68" i="1" s="1"/>
  <c r="DG1" i="3"/>
  <c r="DJ1" i="3" s="1"/>
  <c r="DI1" i="3"/>
  <c r="DH1" i="3"/>
  <c r="DF1" i="3"/>
  <c r="EH104" i="1"/>
  <c r="P124" i="1"/>
  <c r="EC147" i="1"/>
  <c r="DP156" i="1"/>
  <c r="F176" i="1"/>
  <c r="BA147" i="1"/>
  <c r="F202" i="1"/>
  <c r="AX188" i="1"/>
  <c r="Y104" i="1"/>
  <c r="F142" i="1"/>
  <c r="BD104" i="1"/>
  <c r="F140" i="1"/>
  <c r="DN33" i="1"/>
  <c r="EA26" i="1"/>
  <c r="GM107" i="1"/>
  <c r="GP107" i="1" s="1"/>
  <c r="EQ115" i="1"/>
  <c r="FZ104" i="1"/>
  <c r="DX72" i="1"/>
  <c r="CY68" i="1"/>
  <c r="X68" i="1" s="1"/>
  <c r="EC72" i="1" s="1"/>
  <c r="CZ68" i="1"/>
  <c r="Y68" i="1" s="1"/>
  <c r="ED72" i="1" s="1"/>
  <c r="P166" i="1"/>
  <c r="EI147" i="1"/>
  <c r="EQ195" i="1"/>
  <c r="FZ188" i="1"/>
  <c r="GM113" i="1"/>
  <c r="GP113" i="1" s="1"/>
  <c r="FY188" i="1"/>
  <c r="EP195" i="1"/>
  <c r="P82" i="1"/>
  <c r="EI65" i="1"/>
  <c r="F124" i="1"/>
  <c r="AP104" i="1"/>
  <c r="CY191" i="1"/>
  <c r="X191" i="1" s="1"/>
  <c r="GM191" i="1" s="1"/>
  <c r="GP191" i="1" s="1"/>
  <c r="CZ191" i="1"/>
  <c r="Y191" i="1" s="1"/>
  <c r="DY65" i="1"/>
  <c r="DL72" i="1"/>
  <c r="V225" i="1"/>
  <c r="T26" i="1"/>
  <c r="F54" i="1"/>
  <c r="T225" i="1"/>
  <c r="ER22" i="1" l="1"/>
  <c r="ER255" i="1"/>
  <c r="P236" i="1"/>
  <c r="AU156" i="1"/>
  <c r="CD147" i="1"/>
  <c r="P93" i="1"/>
  <c r="DL65" i="1"/>
  <c r="FV147" i="1"/>
  <c r="EM156" i="1"/>
  <c r="F47" i="1"/>
  <c r="R225" i="1"/>
  <c r="R26" i="1"/>
  <c r="F126" i="1"/>
  <c r="AZ104" i="1"/>
  <c r="DO22" i="1"/>
  <c r="P249" i="1"/>
  <c r="DO255" i="1"/>
  <c r="EN188" i="1"/>
  <c r="P200" i="1"/>
  <c r="P232" i="1"/>
  <c r="EP255" i="1"/>
  <c r="EP22" i="1"/>
  <c r="AQ22" i="1"/>
  <c r="AQ255" i="1"/>
  <c r="F235" i="1"/>
  <c r="EP147" i="1"/>
  <c r="P163" i="1"/>
  <c r="AO22" i="1"/>
  <c r="F229" i="1"/>
  <c r="AO255" i="1"/>
  <c r="AZ26" i="1"/>
  <c r="F44" i="1"/>
  <c r="AZ225" i="1"/>
  <c r="ER104" i="1"/>
  <c r="P126" i="1"/>
  <c r="AE65" i="1"/>
  <c r="R72" i="1"/>
  <c r="AC65" i="1"/>
  <c r="P72" i="1"/>
  <c r="CE72" i="1"/>
  <c r="CF72" i="1"/>
  <c r="CH72" i="1"/>
  <c r="F99" i="1"/>
  <c r="Y65" i="1"/>
  <c r="S26" i="1"/>
  <c r="F48" i="1"/>
  <c r="S225" i="1"/>
  <c r="GM29" i="1"/>
  <c r="DT33" i="1"/>
  <c r="Y156" i="1"/>
  <c r="AL147" i="1"/>
  <c r="EP65" i="1"/>
  <c r="P79" i="1"/>
  <c r="F53" i="1"/>
  <c r="BA225" i="1"/>
  <c r="BA26" i="1"/>
  <c r="DI147" i="1"/>
  <c r="P168" i="1"/>
  <c r="GM67" i="1"/>
  <c r="AB72" i="1"/>
  <c r="F232" i="1"/>
  <c r="AX22" i="1"/>
  <c r="AX255" i="1"/>
  <c r="S156" i="1"/>
  <c r="AF147" i="1"/>
  <c r="DO147" i="1"/>
  <c r="P180" i="1"/>
  <c r="F60" i="1"/>
  <c r="Y225" i="1"/>
  <c r="Y26" i="1"/>
  <c r="EQ104" i="1"/>
  <c r="P123" i="1"/>
  <c r="DP147" i="1"/>
  <c r="P182" i="1"/>
  <c r="F83" i="1"/>
  <c r="AZ65" i="1"/>
  <c r="AX147" i="1"/>
  <c r="F163" i="1"/>
  <c r="ET18" i="1"/>
  <c r="P268" i="1"/>
  <c r="AE147" i="1"/>
  <c r="R156" i="1"/>
  <c r="EK26" i="1"/>
  <c r="P50" i="1"/>
  <c r="W65" i="1"/>
  <c r="F96" i="1"/>
  <c r="W225" i="1"/>
  <c r="F241" i="1"/>
  <c r="BC22" i="1"/>
  <c r="BC255" i="1"/>
  <c r="AK156" i="1"/>
  <c r="AV104" i="1"/>
  <c r="F120" i="1"/>
  <c r="BB22" i="1"/>
  <c r="F238" i="1"/>
  <c r="BB255" i="1"/>
  <c r="AT18" i="1"/>
  <c r="F273" i="1"/>
  <c r="AB26" i="1"/>
  <c r="O33" i="1"/>
  <c r="F92" i="1"/>
  <c r="BA65" i="1"/>
  <c r="GM68" i="1"/>
  <c r="DT72" i="1"/>
  <c r="F246" i="1"/>
  <c r="T22" i="1"/>
  <c r="T255" i="1"/>
  <c r="EP188" i="1"/>
  <c r="P202" i="1"/>
  <c r="AZ147" i="1"/>
  <c r="F167" i="1"/>
  <c r="DI65" i="1"/>
  <c r="P84" i="1"/>
  <c r="X65" i="1"/>
  <c r="F98" i="1"/>
  <c r="DX26" i="1"/>
  <c r="DK33" i="1"/>
  <c r="AP18" i="1"/>
  <c r="F264" i="1"/>
  <c r="EO188" i="1"/>
  <c r="P201" i="1"/>
  <c r="F59" i="1"/>
  <c r="X26" i="1"/>
  <c r="P229" i="1"/>
  <c r="EG22" i="1"/>
  <c r="EG255" i="1"/>
  <c r="AY104" i="1"/>
  <c r="F123" i="1"/>
  <c r="Q156" i="1"/>
  <c r="AD147" i="1"/>
  <c r="DW26" i="1"/>
  <c r="DJ33" i="1"/>
  <c r="AV33" i="1"/>
  <c r="CE26" i="1"/>
  <c r="DL26" i="1"/>
  <c r="P54" i="1"/>
  <c r="DL225" i="1"/>
  <c r="F55" i="1"/>
  <c r="U26" i="1"/>
  <c r="U225" i="1"/>
  <c r="EC33" i="1"/>
  <c r="ED33" i="1"/>
  <c r="GM149" i="1"/>
  <c r="P203" i="1"/>
  <c r="EQ188" i="1"/>
  <c r="EU18" i="1"/>
  <c r="P271" i="1"/>
  <c r="P26" i="1"/>
  <c r="F36" i="1"/>
  <c r="P225" i="1"/>
  <c r="S65" i="1"/>
  <c r="F87" i="1"/>
  <c r="AY33" i="1"/>
  <c r="CH26" i="1"/>
  <c r="CA33" i="1"/>
  <c r="GP28" i="1"/>
  <c r="CD33" i="1" s="1"/>
  <c r="CF147" i="1"/>
  <c r="AW156" i="1"/>
  <c r="P53" i="1"/>
  <c r="ES26" i="1"/>
  <c r="ES225" i="1"/>
  <c r="P235" i="1"/>
  <c r="EI255" i="1"/>
  <c r="EI22" i="1"/>
  <c r="P86" i="1"/>
  <c r="DJ65" i="1"/>
  <c r="ED65" i="1"/>
  <c r="DQ72" i="1"/>
  <c r="EH22" i="1"/>
  <c r="P234" i="1"/>
  <c r="G16" i="2" s="1"/>
  <c r="EH255" i="1"/>
  <c r="F121" i="1"/>
  <c r="AW104" i="1"/>
  <c r="EC65" i="1"/>
  <c r="DP72" i="1"/>
  <c r="FZ72" i="1"/>
  <c r="DU65" i="1"/>
  <c r="DH72" i="1"/>
  <c r="FW72" i="1"/>
  <c r="FX72" i="1"/>
  <c r="P183" i="1"/>
  <c r="DQ147" i="1"/>
  <c r="F280" i="1"/>
  <c r="BD18" i="1"/>
  <c r="P92" i="1"/>
  <c r="ES65" i="1"/>
  <c r="P243" i="1"/>
  <c r="F16" i="2" s="1"/>
  <c r="EL22" i="1"/>
  <c r="EL255" i="1"/>
  <c r="FX33" i="1"/>
  <c r="DU26" i="1"/>
  <c r="FW33" i="1"/>
  <c r="DH33" i="1"/>
  <c r="FZ33" i="1"/>
  <c r="F89" i="1"/>
  <c r="AS65" i="1"/>
  <c r="DX65" i="1"/>
  <c r="DK72" i="1"/>
  <c r="EO104" i="1"/>
  <c r="P121" i="1"/>
  <c r="ER65" i="1"/>
  <c r="P83" i="1"/>
  <c r="FS156" i="1"/>
  <c r="GN150" i="1"/>
  <c r="FT156" i="1" s="1"/>
  <c r="P147" i="1"/>
  <c r="F159" i="1"/>
  <c r="DO65" i="1"/>
  <c r="P96" i="1"/>
  <c r="P176" i="1"/>
  <c r="ES147" i="1"/>
  <c r="AB147" i="1"/>
  <c r="O156" i="1"/>
  <c r="DN26" i="1"/>
  <c r="DN225" i="1"/>
  <c r="P56" i="1"/>
  <c r="F84" i="1"/>
  <c r="Q65" i="1"/>
  <c r="DK147" i="1"/>
  <c r="P171" i="1"/>
  <c r="GM190" i="1"/>
  <c r="GP190" i="1" s="1"/>
  <c r="P55" i="1"/>
  <c r="DM26" i="1"/>
  <c r="DM225" i="1"/>
  <c r="P94" i="1"/>
  <c r="DM65" i="1"/>
  <c r="P206" i="1"/>
  <c r="ER188" i="1"/>
  <c r="DT156" i="1"/>
  <c r="AY156" i="1"/>
  <c r="CH147" i="1"/>
  <c r="V22" i="1"/>
  <c r="F248" i="1"/>
  <c r="V255" i="1"/>
  <c r="P250" i="1"/>
  <c r="EV22" i="1"/>
  <c r="EV255" i="1"/>
  <c r="GM31" i="1"/>
  <c r="GP31" i="1" s="1"/>
  <c r="CF26" i="1"/>
  <c r="AW33" i="1"/>
  <c r="DN65" i="1"/>
  <c r="P95" i="1"/>
  <c r="FX156" i="1"/>
  <c r="DH156" i="1"/>
  <c r="DU147" i="1"/>
  <c r="FW156" i="1"/>
  <c r="FZ156" i="1"/>
  <c r="F201" i="1"/>
  <c r="AW188" i="1"/>
  <c r="DI26" i="1"/>
  <c r="P45" i="1"/>
  <c r="DI225" i="1"/>
  <c r="CE147" i="1"/>
  <c r="AV156" i="1"/>
  <c r="DJ147" i="1"/>
  <c r="P170" i="1"/>
  <c r="F177" i="1"/>
  <c r="T147" i="1"/>
  <c r="EV18" i="1" l="1"/>
  <c r="P280" i="1"/>
  <c r="F41" i="1"/>
  <c r="AY26" i="1"/>
  <c r="AY225" i="1"/>
  <c r="F168" i="1"/>
  <c r="Q147" i="1"/>
  <c r="GP67" i="1"/>
  <c r="CD72" i="1" s="1"/>
  <c r="CA72" i="1"/>
  <c r="S22" i="1"/>
  <c r="F240" i="1"/>
  <c r="Y16" i="2" s="1"/>
  <c r="S255" i="1"/>
  <c r="P247" i="1"/>
  <c r="DM22" i="1"/>
  <c r="DM255" i="1"/>
  <c r="FZ147" i="1"/>
  <c r="EQ156" i="1"/>
  <c r="DP65" i="1"/>
  <c r="P98" i="1"/>
  <c r="EM147" i="1"/>
  <c r="P175" i="1"/>
  <c r="EN156" i="1"/>
  <c r="FW147" i="1"/>
  <c r="GP68" i="1"/>
  <c r="FV72" i="1" s="1"/>
  <c r="FS72" i="1"/>
  <c r="DL255" i="1"/>
  <c r="DL22" i="1"/>
  <c r="P246" i="1"/>
  <c r="BC18" i="1"/>
  <c r="F271" i="1"/>
  <c r="BA22" i="1"/>
  <c r="BA255" i="1"/>
  <c r="F245" i="1"/>
  <c r="DH147" i="1"/>
  <c r="P159" i="1"/>
  <c r="CH65" i="1"/>
  <c r="AY72" i="1"/>
  <c r="F259" i="1"/>
  <c r="AO18" i="1"/>
  <c r="FX147" i="1"/>
  <c r="EO156" i="1"/>
  <c r="EH18" i="1"/>
  <c r="P264" i="1"/>
  <c r="F35" i="1"/>
  <c r="O225" i="1"/>
  <c r="O26" i="1"/>
  <c r="AW72" i="1"/>
  <c r="AW225" i="1" s="1"/>
  <c r="CF65" i="1"/>
  <c r="P279" i="1"/>
  <c r="DO18" i="1"/>
  <c r="AV147" i="1"/>
  <c r="F161" i="1"/>
  <c r="AY147" i="1"/>
  <c r="F164" i="1"/>
  <c r="Q225" i="1"/>
  <c r="EQ33" i="1"/>
  <c r="FZ26" i="1"/>
  <c r="F162" i="1"/>
  <c r="AW147" i="1"/>
  <c r="W22" i="1"/>
  <c r="F249" i="1"/>
  <c r="W255" i="1"/>
  <c r="F171" i="1"/>
  <c r="S147" i="1"/>
  <c r="CE65" i="1"/>
  <c r="AV72" i="1"/>
  <c r="DG72" i="1"/>
  <c r="DT65" i="1"/>
  <c r="AZ255" i="1"/>
  <c r="AZ22" i="1"/>
  <c r="F236" i="1"/>
  <c r="P87" i="1"/>
  <c r="DK65" i="1"/>
  <c r="ES22" i="1"/>
  <c r="P245" i="1"/>
  <c r="ES255" i="1"/>
  <c r="EK156" i="1"/>
  <c r="FT147" i="1"/>
  <c r="FX65" i="1"/>
  <c r="EO72" i="1"/>
  <c r="DQ65" i="1"/>
  <c r="P99" i="1"/>
  <c r="DJ26" i="1"/>
  <c r="P47" i="1"/>
  <c r="DJ225" i="1"/>
  <c r="CA156" i="1"/>
  <c r="GN149" i="1"/>
  <c r="CB156" i="1" s="1"/>
  <c r="DT26" i="1"/>
  <c r="DG33" i="1"/>
  <c r="R65" i="1"/>
  <c r="F86" i="1"/>
  <c r="ER18" i="1"/>
  <c r="P266" i="1"/>
  <c r="EL18" i="1"/>
  <c r="P273" i="1"/>
  <c r="DP33" i="1"/>
  <c r="EC26" i="1"/>
  <c r="R22" i="1"/>
  <c r="F239" i="1"/>
  <c r="R255" i="1"/>
  <c r="F158" i="1"/>
  <c r="O147" i="1"/>
  <c r="FZ65" i="1"/>
  <c r="EQ72" i="1"/>
  <c r="U255" i="1"/>
  <c r="F247" i="1"/>
  <c r="U22" i="1"/>
  <c r="DK225" i="1"/>
  <c r="DK26" i="1"/>
  <c r="P48" i="1"/>
  <c r="R147" i="1"/>
  <c r="F170" i="1"/>
  <c r="EI18" i="1"/>
  <c r="P265" i="1"/>
  <c r="Y255" i="1"/>
  <c r="Y22" i="1"/>
  <c r="F252" i="1"/>
  <c r="EP18" i="1"/>
  <c r="P262" i="1"/>
  <c r="V18" i="1"/>
  <c r="F278" i="1"/>
  <c r="P22" i="1"/>
  <c r="P255" i="1"/>
  <c r="F228" i="1"/>
  <c r="P259" i="1"/>
  <c r="EG18" i="1"/>
  <c r="AK147" i="1"/>
  <c r="X156" i="1"/>
  <c r="DT147" i="1"/>
  <c r="DG156" i="1"/>
  <c r="DH26" i="1"/>
  <c r="DH225" i="1"/>
  <c r="P36" i="1"/>
  <c r="F38" i="1"/>
  <c r="AV26" i="1"/>
  <c r="AV225" i="1"/>
  <c r="AX18" i="1"/>
  <c r="F262" i="1"/>
  <c r="P65" i="1"/>
  <c r="F75" i="1"/>
  <c r="F175" i="1"/>
  <c r="AU147" i="1"/>
  <c r="P237" i="1"/>
  <c r="DI255" i="1"/>
  <c r="DI22" i="1"/>
  <c r="F39" i="1"/>
  <c r="AW26" i="1"/>
  <c r="EN33" i="1"/>
  <c r="FW26" i="1"/>
  <c r="CD26" i="1"/>
  <c r="AU33" i="1"/>
  <c r="F183" i="1"/>
  <c r="Y147" i="1"/>
  <c r="FS147" i="1"/>
  <c r="EJ156" i="1"/>
  <c r="FW65" i="1"/>
  <c r="EN72" i="1"/>
  <c r="AR33" i="1"/>
  <c r="CA26" i="1"/>
  <c r="BB18" i="1"/>
  <c r="F268" i="1"/>
  <c r="DN22" i="1"/>
  <c r="P248" i="1"/>
  <c r="DN255" i="1"/>
  <c r="EO33" i="1"/>
  <c r="FX26" i="1"/>
  <c r="DH65" i="1"/>
  <c r="P75" i="1"/>
  <c r="DQ33" i="1"/>
  <c r="ED26" i="1"/>
  <c r="T18" i="1"/>
  <c r="F276" i="1"/>
  <c r="AB65" i="1"/>
  <c r="O72" i="1"/>
  <c r="GP29" i="1"/>
  <c r="FV33" i="1" s="1"/>
  <c r="FS33" i="1"/>
  <c r="AQ18" i="1"/>
  <c r="F265" i="1"/>
  <c r="F231" i="1" l="1"/>
  <c r="AW255" i="1"/>
  <c r="AW22" i="1"/>
  <c r="FV65" i="1"/>
  <c r="EM72" i="1"/>
  <c r="EO26" i="1"/>
  <c r="EO225" i="1"/>
  <c r="P39" i="1"/>
  <c r="FS26" i="1"/>
  <c r="EJ33" i="1"/>
  <c r="DN18" i="1"/>
  <c r="P278" i="1"/>
  <c r="U18" i="1"/>
  <c r="F277" i="1"/>
  <c r="F266" i="1"/>
  <c r="AZ18" i="1"/>
  <c r="CD65" i="1"/>
  <c r="AU72" i="1"/>
  <c r="DG65" i="1"/>
  <c r="P74" i="1"/>
  <c r="F77" i="1"/>
  <c r="AV65" i="1"/>
  <c r="EN26" i="1"/>
  <c r="P38" i="1"/>
  <c r="EN225" i="1"/>
  <c r="DG225" i="1"/>
  <c r="P35" i="1"/>
  <c r="DG26" i="1"/>
  <c r="P173" i="1"/>
  <c r="EK147" i="1"/>
  <c r="EK225" i="1"/>
  <c r="EO147" i="1"/>
  <c r="P162" i="1"/>
  <c r="EQ147" i="1"/>
  <c r="P164" i="1"/>
  <c r="AY22" i="1"/>
  <c r="F233" i="1"/>
  <c r="AY255" i="1"/>
  <c r="DK22" i="1"/>
  <c r="P240" i="1"/>
  <c r="DK255" i="1"/>
  <c r="CA65" i="1"/>
  <c r="AR72" i="1"/>
  <c r="EO65" i="1"/>
  <c r="P78" i="1"/>
  <c r="BA18" i="1"/>
  <c r="F275" i="1"/>
  <c r="R18" i="1"/>
  <c r="F269" i="1"/>
  <c r="DI18" i="1"/>
  <c r="P267" i="1"/>
  <c r="EN147" i="1"/>
  <c r="P161" i="1"/>
  <c r="Q22" i="1"/>
  <c r="Q255" i="1"/>
  <c r="F237" i="1"/>
  <c r="AR26" i="1"/>
  <c r="AR225" i="1"/>
  <c r="F61" i="1"/>
  <c r="DL18" i="1"/>
  <c r="P276" i="1"/>
  <c r="P184" i="1"/>
  <c r="EJ147" i="1"/>
  <c r="DH22" i="1"/>
  <c r="DH255" i="1"/>
  <c r="P228" i="1"/>
  <c r="DP26" i="1"/>
  <c r="P59" i="1"/>
  <c r="DP225" i="1"/>
  <c r="F270" i="1"/>
  <c r="S18" i="1"/>
  <c r="AW65" i="1"/>
  <c r="F78" i="1"/>
  <c r="DG147" i="1"/>
  <c r="P158" i="1"/>
  <c r="O22" i="1"/>
  <c r="F227" i="1"/>
  <c r="O255" i="1"/>
  <c r="FV26" i="1"/>
  <c r="EM33" i="1"/>
  <c r="AU26" i="1"/>
  <c r="F52" i="1"/>
  <c r="AU225" i="1"/>
  <c r="X147" i="1"/>
  <c r="F182" i="1"/>
  <c r="X225" i="1"/>
  <c r="P80" i="1"/>
  <c r="EQ65" i="1"/>
  <c r="EQ26" i="1"/>
  <c r="P41" i="1"/>
  <c r="EQ225" i="1"/>
  <c r="O65" i="1"/>
  <c r="F74" i="1"/>
  <c r="Y18" i="1"/>
  <c r="F282" i="1"/>
  <c r="AV22" i="1"/>
  <c r="AV255" i="1"/>
  <c r="F230" i="1"/>
  <c r="ES18" i="1"/>
  <c r="P275" i="1"/>
  <c r="P18" i="1"/>
  <c r="F258" i="1"/>
  <c r="AS156" i="1"/>
  <c r="CB147" i="1"/>
  <c r="DM18" i="1"/>
  <c r="P277" i="1"/>
  <c r="DQ26" i="1"/>
  <c r="P60" i="1"/>
  <c r="DQ225" i="1"/>
  <c r="P77" i="1"/>
  <c r="EN65" i="1"/>
  <c r="AR156" i="1"/>
  <c r="CA147" i="1"/>
  <c r="W18" i="1"/>
  <c r="F279" i="1"/>
  <c r="DJ255" i="1"/>
  <c r="P239" i="1"/>
  <c r="DJ22" i="1"/>
  <c r="AY65" i="1"/>
  <c r="F80" i="1"/>
  <c r="EJ72" i="1"/>
  <c r="FS65" i="1"/>
  <c r="F253" i="1" l="1"/>
  <c r="AR255" i="1"/>
  <c r="AR22" i="1"/>
  <c r="P52" i="1"/>
  <c r="EM225" i="1"/>
  <c r="EM26" i="1"/>
  <c r="EQ22" i="1"/>
  <c r="P233" i="1"/>
  <c r="EQ255" i="1"/>
  <c r="AR65" i="1"/>
  <c r="F100" i="1"/>
  <c r="P258" i="1"/>
  <c r="DH18" i="1"/>
  <c r="DK18" i="1"/>
  <c r="P270" i="1"/>
  <c r="EM65" i="1"/>
  <c r="P91" i="1"/>
  <c r="AS147" i="1"/>
  <c r="F173" i="1"/>
  <c r="AS225" i="1"/>
  <c r="O18" i="1"/>
  <c r="F257" i="1"/>
  <c r="J16" i="2"/>
  <c r="AU22" i="1"/>
  <c r="AU255" i="1"/>
  <c r="F244" i="1"/>
  <c r="W16" i="2" s="1"/>
  <c r="DP22" i="1"/>
  <c r="P251" i="1"/>
  <c r="DP255" i="1"/>
  <c r="EO22" i="1"/>
  <c r="P231" i="1"/>
  <c r="EO255" i="1"/>
  <c r="Q18" i="1"/>
  <c r="F267" i="1"/>
  <c r="F184" i="1"/>
  <c r="AR147" i="1"/>
  <c r="DG22" i="1"/>
  <c r="DG255" i="1"/>
  <c r="P227" i="1"/>
  <c r="F261" i="1"/>
  <c r="AW18" i="1"/>
  <c r="EJ26" i="1"/>
  <c r="P61" i="1"/>
  <c r="EJ225" i="1"/>
  <c r="DJ18" i="1"/>
  <c r="P269" i="1"/>
  <c r="EK22" i="1"/>
  <c r="EK255" i="1"/>
  <c r="P242" i="1"/>
  <c r="E16" i="2" s="1"/>
  <c r="F91" i="1"/>
  <c r="AU65" i="1"/>
  <c r="X22" i="1"/>
  <c r="F251" i="1"/>
  <c r="X255" i="1"/>
  <c r="F263" i="1"/>
  <c r="AY18" i="1"/>
  <c r="P100" i="1"/>
  <c r="EJ65" i="1"/>
  <c r="DQ22" i="1"/>
  <c r="DQ255" i="1"/>
  <c r="P252" i="1"/>
  <c r="F260" i="1"/>
  <c r="AV18" i="1"/>
  <c r="EN22" i="1"/>
  <c r="P230" i="1"/>
  <c r="EN255" i="1"/>
  <c r="EQ18" i="1" l="1"/>
  <c r="P263" i="1"/>
  <c r="F281" i="1"/>
  <c r="X18" i="1"/>
  <c r="DP18" i="1"/>
  <c r="P281" i="1"/>
  <c r="EM22" i="1"/>
  <c r="EM255" i="1"/>
  <c r="P244" i="1"/>
  <c r="H16" i="2" s="1"/>
  <c r="I16" i="2" s="1"/>
  <c r="N16" i="2" s="1"/>
  <c r="EK18" i="1"/>
  <c r="P272" i="1"/>
  <c r="AS22" i="1"/>
  <c r="AS255" i="1"/>
  <c r="F242" i="1"/>
  <c r="T16" i="2" s="1"/>
  <c r="X16" i="2" s="1"/>
  <c r="AC16" i="2" s="1"/>
  <c r="AR18" i="1"/>
  <c r="F283" i="1"/>
  <c r="DQ18" i="1"/>
  <c r="P282" i="1"/>
  <c r="P253" i="1"/>
  <c r="EJ22" i="1"/>
  <c r="EJ255" i="1"/>
  <c r="EO18" i="1"/>
  <c r="P261" i="1"/>
  <c r="EN18" i="1"/>
  <c r="P260" i="1"/>
  <c r="P257" i="1"/>
  <c r="DG18" i="1"/>
  <c r="AU18" i="1"/>
  <c r="F274" i="1"/>
  <c r="EM18" i="1" l="1"/>
  <c r="P274" i="1"/>
  <c r="EJ18" i="1"/>
  <c r="P283" i="1"/>
  <c r="AS18" i="1"/>
  <c r="F272" i="1"/>
</calcChain>
</file>

<file path=xl/sharedStrings.xml><?xml version="1.0" encoding="utf-8"?>
<sst xmlns="http://schemas.openxmlformats.org/spreadsheetml/2006/main" count="2463" uniqueCount="164">
  <si>
    <t>Smeta.RU  (495) 974-1589</t>
  </si>
  <si>
    <t>_PS_</t>
  </si>
  <si>
    <t>Smeta.RU</t>
  </si>
  <si>
    <t/>
  </si>
  <si>
    <t>09-01-05</t>
  </si>
  <si>
    <t>09-01-05 Транспортировка_(2 этап)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</si>
  <si>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</si>
  <si>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</si>
  <si>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</si>
  <si>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</si>
  <si>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</si>
  <si>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</si>
  <si>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</si>
  <si>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</si>
  <si>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Транспортировка</t>
  </si>
  <si>
    <t>Раздел</t>
  </si>
  <si>
    <t>Строительство КЛ-10 кВ</t>
  </si>
  <si>
    <t>1</t>
  </si>
  <si>
    <t>15.2-50-4</t>
  </si>
  <si>
    <t>Перевозка грунтов скальных и дисперсных несвязных на расстояние до 50 км автосамосвалами грузоподъемностью до 10 т</t>
  </si>
  <si>
    <t>т</t>
  </si>
  <si>
    <t>ТСН-2001.15 Доп. 68, Сб. 2, т. 50, поз. 4</t>
  </si>
  <si>
    <t>Транспортные затраты</t>
  </si>
  <si>
    <t>ТСН-2001.15-1. Перевозка грунта</t>
  </si>
  <si>
    <t>ТСН-2001.15-1-3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</si>
  <si>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</si>
  <si>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</si>
  <si>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</si>
  <si>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</si>
  <si>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</si>
  <si>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</si>
  <si>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</si>
  <si>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</si>
  <si>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</si>
  <si>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</si>
  <si>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</si>
  <si>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</si>
  <si>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</si>
  <si>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</si>
  <si>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</si>
  <si>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</si>
  <si>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</si>
  <si>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</si>
  <si>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</si>
  <si>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</si>
  <si>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</si>
  <si>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</si>
  <si>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</si>
  <si>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</si>
  <si>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</si>
  <si>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</si>
  <si>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</si>
  <si>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</si>
  <si>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</si>
  <si>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</si>
  <si>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</si>
  <si>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</si>
  <si>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</si>
  <si>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</si>
  <si>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</si>
  <si>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</si>
  <si>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</si>
  <si>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</si>
  <si>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</si>
  <si>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</si>
  <si>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</si>
  <si>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</si>
  <si>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</si>
  <si>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</si>
  <si>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</si>
  <si>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</si>
  <si>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</si>
  <si>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</si>
  <si>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</si>
  <si>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</si>
  <si>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</si>
  <si>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</si>
  <si>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</si>
  <si>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</si>
  <si>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</si>
  <si>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</si>
  <si>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</si>
  <si>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</si>
  <si>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</si>
  <si>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</si>
  <si>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</si>
  <si>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Строительство КЛ-0,4кВ</t>
  </si>
  <si>
    <t>3</t>
  </si>
  <si>
    <t>4</t>
  </si>
  <si>
    <t>Благоустройство.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</si>
  <si>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</si>
  <si>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</si>
  <si>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</si>
  <si>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</si>
  <si>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</si>
  <si>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</si>
  <si>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</si>
  <si>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</si>
  <si>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</si>
  <si>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</si>
  <si>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</si>
  <si>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</si>
  <si>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Вывоз строительного мусора после демонтажа ТП</t>
  </si>
  <si>
    <t>5</t>
  </si>
  <si>
    <t>6.66-0-10</t>
  </si>
  <si>
    <t>Транспортировка материалов и оборудования на 10 км от приобъектного склада до рабочей зоны (перевозка демонтируемоего оборудования на склад района МКС)</t>
  </si>
  <si>
    <t>ТСН-2001.6. Доп. 1-42. Сб. 66, т. 0, поз. 10</t>
  </si>
  <si>
    <t>Ремонтно-строительные работы</t>
  </si>
  <si>
    <t>ТСН-2001.6-66. 66-0</t>
  </si>
  <si>
    <t>ТСН-2001.6-66-1</t>
  </si>
  <si>
    <t>6</t>
  </si>
  <si>
    <t>7</t>
  </si>
  <si>
    <t>Строительство 2КТПн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</si>
  <si>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</si>
  <si>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</si>
  <si>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</si>
  <si>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</si>
  <si>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</si>
  <si>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</si>
  <si>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</si>
  <si>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</si>
  <si>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</si>
  <si>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</si>
  <si>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9999990007</t>
  </si>
  <si>
    <t>Стоимость прочих машин (ЭСН)</t>
  </si>
  <si>
    <t>руб.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</si>
  <si>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</si>
  <si>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</si>
  <si>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</si>
  <si>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</si>
  <si>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</si>
  <si>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</si>
  <si>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</si>
  <si>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</si>
  <si>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</si>
  <si>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</si>
  <si>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</si>
  <si>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</si>
  <si>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</si>
  <si>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</si>
  <si>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</si>
  <si>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</si>
  <si>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</si>
  <si>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</si>
  <si>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</si>
  <si>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</si>
  <si>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</si>
  <si>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</si>
  <si>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</si>
  <si>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</si>
  <si>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</si>
  <si>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</si>
  <si>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регион". 09-01-05 Транспортировка_(2 этап)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</si>
  <si>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</si>
  <si>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</si>
  <si>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</si>
  <si>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</si>
  <si>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</si>
  <si>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</si>
  <si>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</si>
  <si>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</si>
  <si>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</si>
  <si>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</si>
  <si>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Транспортировка_(2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</si>
</sst>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 xr:uid="{D0CA83E4-6971-41DF-840D-8B3166BE8D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6A91C-AE11-4520-A681-68323816BC03}">
  <sheetPr>
    <pageSetUpPr fitToPage="1"/>
  </sheetPr>
  <dimension ref="A1:AP102"/>
  <sheetViews>
    <sheetView tabSelected="1" topLeftCell="A65" zoomScaleNormal="100" workbookViewId="0">
      <selection activeCell="A83" sqref="A83:XFD9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0" t="s">
        <v>151</v>
      </c>
      <c r="K2" s="30"/>
    </row>
    <row r="3" spans="1:42" ht="63" x14ac:dyDescent="0.25">
      <c r="A3" s="12" t="s">
        <v>126</v>
      </c>
      <c r="B3" s="12"/>
      <c r="C3" s="12"/>
      <c r="D3" s="12"/>
      <c r="E3" s="12"/>
      <c r="F3" s="12"/>
      <c r="G3" s="12"/>
      <c r="H3" s="12"/>
      <c r="I3" s="12"/>
      <c r="J3" s="12"/>
      <c r="K3" s="12"/>
      <c r="AP3" s="31" t="s">
        <v>152</v>
      </c>
    </row>
    <row r="4" spans="1:42" x14ac:dyDescent="0.2">
      <c r="A4" s="13" t="s">
        <v>127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12" t="str">
        <f>CONCATENATE( "ЛОКАЛЬНАЯ СМЕТА № ",IF(Source!F12&lt;&gt;"Новый объект", Source!F12, ""))</f>
        <v>ЛОКАЛЬНАЯ СМЕТА № 09-01-05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15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42" x14ac:dyDescent="0.2">
      <c r="A9" s="16" t="s">
        <v>128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18" t="str">
        <f>CONCATENATE( "Основание: чертежи № ", Source!J12)</f>
        <v>Основание: чертежи № 320402/ПС-24-ПОС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2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20" t="s">
        <v>129</v>
      </c>
      <c r="J13" s="20" t="s">
        <v>130</v>
      </c>
      <c r="K13" s="11"/>
    </row>
    <row r="14" spans="1:42" ht="15" x14ac:dyDescent="0.25">
      <c r="A14" s="11"/>
      <c r="B14" s="11"/>
      <c r="C14" s="11"/>
      <c r="D14" s="11"/>
      <c r="E14" s="21" t="s">
        <v>131</v>
      </c>
      <c r="F14" s="21"/>
      <c r="G14" s="21"/>
      <c r="H14" s="21"/>
      <c r="I14" s="22">
        <f>I15+I16+I17+I18</f>
        <v>10.71</v>
      </c>
      <c r="J14" s="22">
        <f>J15+J16+J17+J18</f>
        <v>163.46</v>
      </c>
      <c r="K14" s="23" t="s">
        <v>159</v>
      </c>
    </row>
    <row r="15" spans="1:42" ht="14.25" x14ac:dyDescent="0.2">
      <c r="A15" s="11"/>
      <c r="B15" s="11"/>
      <c r="C15" s="11"/>
      <c r="D15" s="11"/>
      <c r="E15" s="24" t="s">
        <v>132</v>
      </c>
      <c r="F15" s="24"/>
      <c r="G15" s="24"/>
      <c r="H15" s="24"/>
      <c r="I15" s="25">
        <f>ROUND(SUM(X1:X95)/1000, 2)</f>
        <v>0.06</v>
      </c>
      <c r="J15" s="25">
        <f>ROUND((Source!P272)/1000, 2)</f>
        <v>0.59</v>
      </c>
      <c r="K15" s="11" t="s">
        <v>159</v>
      </c>
    </row>
    <row r="16" spans="1:42" ht="14.25" x14ac:dyDescent="0.2">
      <c r="A16" s="11"/>
      <c r="B16" s="11"/>
      <c r="C16" s="11"/>
      <c r="D16" s="11"/>
      <c r="E16" s="24" t="s">
        <v>133</v>
      </c>
      <c r="F16" s="24"/>
      <c r="G16" s="24"/>
      <c r="H16" s="24"/>
      <c r="I16" s="25">
        <f>ROUND(SUM(Y1:Y95)/1000, 2)</f>
        <v>0</v>
      </c>
      <c r="J16" s="25">
        <f>ROUND((Source!P273)/1000, 2)</f>
        <v>0</v>
      </c>
      <c r="K16" s="11" t="s">
        <v>159</v>
      </c>
    </row>
    <row r="17" spans="1:42" ht="14.25" x14ac:dyDescent="0.2">
      <c r="A17" s="11"/>
      <c r="B17" s="11"/>
      <c r="C17" s="11"/>
      <c r="D17" s="11"/>
      <c r="E17" s="24" t="s">
        <v>134</v>
      </c>
      <c r="F17" s="24"/>
      <c r="G17" s="24"/>
      <c r="H17" s="24"/>
      <c r="I17" s="25">
        <f>ROUND(SUM(Z1:Z95)/1000, 2)</f>
        <v>0</v>
      </c>
      <c r="J17" s="25">
        <f>ROUND((Source!P264)/1000, 2)</f>
        <v>0</v>
      </c>
      <c r="K17" s="11" t="s">
        <v>159</v>
      </c>
    </row>
    <row r="18" spans="1:42" ht="14.25" x14ac:dyDescent="0.2">
      <c r="A18" s="11"/>
      <c r="B18" s="11"/>
      <c r="C18" s="11"/>
      <c r="D18" s="11"/>
      <c r="E18" s="24" t="s">
        <v>135</v>
      </c>
      <c r="F18" s="24"/>
      <c r="G18" s="24"/>
      <c r="H18" s="24"/>
      <c r="I18" s="25">
        <f>ROUND(SUM(AA1:AA95)/1000, 2)</f>
        <v>10.65</v>
      </c>
      <c r="J18" s="25">
        <f>ROUND((Source!P274+Source!P275)/1000, 2)</f>
        <v>162.87</v>
      </c>
      <c r="K18" s="11" t="s">
        <v>159</v>
      </c>
    </row>
    <row r="19" spans="1:42" ht="14.25" x14ac:dyDescent="0.2">
      <c r="A19" s="11"/>
      <c r="B19" s="11"/>
      <c r="C19" s="11"/>
      <c r="D19" s="11"/>
      <c r="E19" s="24" t="s">
        <v>136</v>
      </c>
      <c r="F19" s="24"/>
      <c r="G19" s="24"/>
      <c r="H19" s="24"/>
      <c r="I19" s="25">
        <f>ROUND(SUM(W1:W95)/1000, 2)</f>
        <v>0</v>
      </c>
      <c r="J19" s="25">
        <f>((Source!P270 + Source!P269)/1000)</f>
        <v>0</v>
      </c>
      <c r="K19" s="11" t="s">
        <v>159</v>
      </c>
    </row>
    <row r="20" spans="1:42" ht="14.25" x14ac:dyDescent="0.2">
      <c r="A20" s="11"/>
      <c r="B20" s="11"/>
      <c r="C20" s="11"/>
      <c r="D20" s="11"/>
      <c r="E20" s="24" t="s">
        <v>137</v>
      </c>
      <c r="F20" s="24"/>
      <c r="G20" s="24"/>
      <c r="H20" s="24"/>
      <c r="I20" s="25">
        <f>SUM(AB1:AB95)</f>
        <v>0</v>
      </c>
      <c r="J20" s="25"/>
      <c r="K20" s="11" t="s">
        <v>138</v>
      </c>
    </row>
    <row r="21" spans="1:42" ht="14.25" hidden="1" x14ac:dyDescent="0.2">
      <c r="A21" s="11"/>
      <c r="B21" s="11"/>
      <c r="C21" s="11"/>
      <c r="D21" s="11"/>
      <c r="E21" s="24" t="s">
        <v>139</v>
      </c>
      <c r="F21" s="24"/>
      <c r="G21" s="24"/>
      <c r="H21" s="24"/>
      <c r="I21" s="25"/>
      <c r="J21" s="25"/>
      <c r="K21" s="11"/>
    </row>
    <row r="22" spans="1:42" ht="14.25" hidden="1" x14ac:dyDescent="0.2">
      <c r="A22" s="11"/>
      <c r="B22" s="11"/>
      <c r="C22" s="11"/>
      <c r="D22" s="11"/>
      <c r="E22" s="26" t="s">
        <v>71</v>
      </c>
      <c r="F22" s="26"/>
      <c r="G22" s="26"/>
      <c r="H22" s="26"/>
      <c r="I22" s="25">
        <f>ROUND(SUM(AE1:AE95)/1000, 2)</f>
        <v>0</v>
      </c>
      <c r="J22" s="25">
        <f>SUM(AF1:AF95)/1000</f>
        <v>0</v>
      </c>
      <c r="K22" s="11" t="s">
        <v>159</v>
      </c>
    </row>
    <row r="23" spans="1:42" ht="14.25" x14ac:dyDescent="0.2">
      <c r="A23" s="11"/>
      <c r="B23" s="11"/>
      <c r="C23" s="11"/>
      <c r="D23" s="11"/>
      <c r="E23" s="11"/>
      <c r="F23" s="27"/>
      <c r="G23" s="27"/>
      <c r="H23" s="27"/>
      <c r="I23" s="25"/>
      <c r="J23" s="25"/>
      <c r="K23" s="11"/>
    </row>
    <row r="24" spans="1:42" ht="14.25" x14ac:dyDescent="0.2">
      <c r="A24" s="11" t="s">
        <v>153</v>
      </c>
      <c r="B24" s="11"/>
      <c r="C24" s="11"/>
      <c r="D24" s="11"/>
      <c r="E24" s="11"/>
      <c r="F24" s="27"/>
      <c r="G24" s="27"/>
      <c r="H24" s="27"/>
      <c r="I24" s="25"/>
      <c r="J24" s="25"/>
      <c r="K24" s="11"/>
    </row>
    <row r="25" spans="1:42" ht="14.25" x14ac:dyDescent="0.2">
      <c r="A25" s="18" t="s">
        <v>154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2" t="s">
        <v>154</v>
      </c>
    </row>
    <row r="26" spans="1:42" ht="114" x14ac:dyDescent="0.2">
      <c r="A26" s="28" t="s">
        <v>140</v>
      </c>
      <c r="B26" s="28" t="s">
        <v>141</v>
      </c>
      <c r="C26" s="28" t="s">
        <v>142</v>
      </c>
      <c r="D26" s="28" t="s">
        <v>143</v>
      </c>
      <c r="E26" s="28" t="s">
        <v>144</v>
      </c>
      <c r="F26" s="28" t="s">
        <v>145</v>
      </c>
      <c r="G26" s="29" t="s">
        <v>146</v>
      </c>
      <c r="H26" s="29" t="s">
        <v>147</v>
      </c>
      <c r="I26" s="28" t="s">
        <v>148</v>
      </c>
      <c r="J26" s="28" t="s">
        <v>149</v>
      </c>
      <c r="K26" s="28" t="s">
        <v>150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">
      <c r="A29" s="33" t="str">
        <f>CONCATENATE("Локальная смета: ",IF(Source!G20&lt;&gt;"Новая локальная смета", Source!G20, ""))</f>
        <v>Локальная смета: Транспортировка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tr">
        <f>CONCATENATE("Раздел: ",IF(Source!G24&lt;&gt;"Новый раздел", Source!G24, ""))</f>
        <v>Раздел: Строительство КЛ-10 кВ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57" x14ac:dyDescent="0.2">
      <c r="A32" s="34">
        <v>1</v>
      </c>
      <c r="B32" s="34" t="str">
        <f>Source!F29</f>
        <v>15.2-50-4</v>
      </c>
      <c r="C32" s="34" t="s">
        <v>19</v>
      </c>
      <c r="D32" s="36" t="str">
        <f>Source!DW29</f>
        <v>т</v>
      </c>
      <c r="E32" s="35">
        <f>Source!I29</f>
        <v>92.605000000000004</v>
      </c>
      <c r="F32" s="38"/>
      <c r="G32" s="37"/>
      <c r="H32" s="35"/>
      <c r="I32" s="38"/>
      <c r="J32" s="35"/>
      <c r="K32" s="38"/>
      <c r="Q32">
        <f>ROUND((Source!DN29/100)*(ROUND((ROUND((Source!AF29*Source!AV29*Source!I29),2)),2)), 2)</f>
        <v>0</v>
      </c>
      <c r="R32">
        <f>Source!X29</f>
        <v>0</v>
      </c>
      <c r="S32">
        <f>ROUND((Source!DO29/100)*(ROUND((ROUND((Source!AF29*Source!AV29*Source!I29),2)),2)), 2)</f>
        <v>0</v>
      </c>
      <c r="T32">
        <f>Source!Y29</f>
        <v>0</v>
      </c>
      <c r="U32">
        <f>ROUND((175/100)*(ROUND((ROUND((Source!AE29*Source!AV29*Source!I29),2)),2)), 2)</f>
        <v>0</v>
      </c>
      <c r="V32">
        <f>ROUND((160/100)*(ROUND((ROUND((Source!AE29*Source!AV29*Source!I29),2)*Source!BS29),2)), 2)</f>
        <v>0</v>
      </c>
      <c r="AI32">
        <v>0</v>
      </c>
    </row>
    <row r="33" spans="1:35" ht="14.25" x14ac:dyDescent="0.2">
      <c r="A33" s="39"/>
      <c r="B33" s="39"/>
      <c r="C33" s="39" t="s">
        <v>155</v>
      </c>
      <c r="D33" s="40"/>
      <c r="E33" s="41"/>
      <c r="F33" s="42">
        <f>Source!AM29</f>
        <v>42.88</v>
      </c>
      <c r="G33" s="43" t="str">
        <f>Source!DE29</f>
        <v/>
      </c>
      <c r="H33" s="41">
        <f>Source!AV29</f>
        <v>1</v>
      </c>
      <c r="I33" s="42">
        <f>(ROUND((ROUND(((Source!ET29)*Source!AV29*Source!I29),2)),2)+ROUND((ROUND(((Source!AE29-(Source!EU29))*Source!AV29*Source!I29),2)),2))</f>
        <v>3970.9</v>
      </c>
      <c r="J33" s="41">
        <f>IF(Source!BB29&lt;&gt; 0, Source!BB29, 1)</f>
        <v>16.78</v>
      </c>
      <c r="K33" s="42">
        <f>Source!Q29</f>
        <v>66631.7</v>
      </c>
    </row>
    <row r="34" spans="1:35" ht="15" x14ac:dyDescent="0.2">
      <c r="C34" s="44" t="s">
        <v>156</v>
      </c>
      <c r="H34" s="45">
        <f>I33+0</f>
        <v>3970.9</v>
      </c>
      <c r="I34" s="45"/>
      <c r="J34" s="45">
        <f>K33+0</f>
        <v>66631.7</v>
      </c>
      <c r="K34" s="45"/>
      <c r="O34" s="46">
        <f>I33+0</f>
        <v>3970.9</v>
      </c>
      <c r="P34" s="46">
        <f>K33+0</f>
        <v>66631.7</v>
      </c>
      <c r="X34">
        <f>IF(Source!BI29&lt;=1,I33-0, 0)</f>
        <v>0</v>
      </c>
      <c r="Y34">
        <f>IF(Source!BI29=2,I33-0, 0)</f>
        <v>0</v>
      </c>
      <c r="Z34">
        <f>IF(Source!BI29=3,I33-0, 0)</f>
        <v>0</v>
      </c>
      <c r="AA34">
        <f>IF(Source!BI29=4,I33,0)</f>
        <v>3970.9</v>
      </c>
    </row>
    <row r="36" spans="1:35" ht="42.75" x14ac:dyDescent="0.2">
      <c r="A36" s="34">
        <v>2</v>
      </c>
      <c r="B36" s="34" t="str">
        <f>Source!F31</f>
        <v>15.1-1102-01</v>
      </c>
      <c r="C36" s="34" t="s">
        <v>27</v>
      </c>
      <c r="D36" s="36" t="str">
        <f>Source!DW31</f>
        <v>1 Т</v>
      </c>
      <c r="E36" s="35">
        <f>Source!I31</f>
        <v>92.605000000000004</v>
      </c>
      <c r="F36" s="38"/>
      <c r="G36" s="37"/>
      <c r="H36" s="35"/>
      <c r="I36" s="38"/>
      <c r="J36" s="35"/>
      <c r="K36" s="38"/>
      <c r="Q36">
        <f>ROUND((Source!DN31/100)*(ROUND((ROUND((Source!AF31*Source!AV31*Source!I31),2)),2)), 2)</f>
        <v>0</v>
      </c>
      <c r="R36">
        <f>Source!X31</f>
        <v>0</v>
      </c>
      <c r="S36">
        <f>ROUND((Source!DO31/100)*(ROUND((ROUND((Source!AF31*Source!AV31*Source!I31),2)),2)), 2)</f>
        <v>0</v>
      </c>
      <c r="T36">
        <f>Source!Y31</f>
        <v>0</v>
      </c>
      <c r="U36">
        <f>ROUND((175/100)*(ROUND((ROUND((Source!AE31*Source!AV31*Source!I31),2)),2)), 2)</f>
        <v>0</v>
      </c>
      <c r="V36">
        <f>ROUND((160/100)*(ROUND((ROUND((Source!AE31*Source!AV31*Source!I31),2)*Source!BS31),2)), 2)</f>
        <v>0</v>
      </c>
      <c r="AI36">
        <v>0</v>
      </c>
    </row>
    <row r="37" spans="1:35" ht="14.25" x14ac:dyDescent="0.2">
      <c r="A37" s="39"/>
      <c r="B37" s="39"/>
      <c r="C37" s="39" t="s">
        <v>155</v>
      </c>
      <c r="D37" s="40"/>
      <c r="E37" s="41"/>
      <c r="F37" s="42">
        <f>Source!AM31</f>
        <v>12.61</v>
      </c>
      <c r="G37" s="43" t="str">
        <f>Source!DE31</f>
        <v/>
      </c>
      <c r="H37" s="41">
        <f>Source!AV31</f>
        <v>1</v>
      </c>
      <c r="I37" s="42">
        <f>(ROUND((ROUND(((Source!ET31)*Source!AV31*Source!I31),2)),2)+ROUND((ROUND(((Source!AE31-(Source!EU31))*Source!AV31*Source!I31),2)),2))</f>
        <v>1167.75</v>
      </c>
      <c r="J37" s="41">
        <f>IF(Source!BB31&lt;&gt; 0, Source!BB31, 1)</f>
        <v>13.26</v>
      </c>
      <c r="K37" s="42">
        <f>Source!Q31</f>
        <v>15484.37</v>
      </c>
    </row>
    <row r="38" spans="1:35" ht="15" x14ac:dyDescent="0.2">
      <c r="C38" s="44" t="s">
        <v>156</v>
      </c>
      <c r="H38" s="45">
        <f>I37+0</f>
        <v>1167.75</v>
      </c>
      <c r="I38" s="45"/>
      <c r="J38" s="45">
        <f>K37+0</f>
        <v>15484.37</v>
      </c>
      <c r="K38" s="45"/>
      <c r="O38" s="46">
        <f>I37+0</f>
        <v>1167.75</v>
      </c>
      <c r="P38" s="46">
        <f>K37+0</f>
        <v>15484.37</v>
      </c>
      <c r="X38">
        <f>IF(Source!BI31&lt;=1,I37-0, 0)</f>
        <v>0</v>
      </c>
      <c r="Y38">
        <f>IF(Source!BI31=2,I37-0, 0)</f>
        <v>0</v>
      </c>
      <c r="Z38">
        <f>IF(Source!BI31=3,I37-0, 0)</f>
        <v>0</v>
      </c>
      <c r="AA38">
        <f>IF(Source!BI31=4,I37,0)</f>
        <v>1167.75</v>
      </c>
    </row>
    <row r="41" spans="1:35" ht="15" x14ac:dyDescent="0.25">
      <c r="A41" s="49" t="str">
        <f>CONCATENATE("Итого по разделу: ",IF(Source!G33&lt;&gt;"Новый раздел", Source!G33, ""))</f>
        <v>Итого по разделу: Строительство КЛ-10 кВ</v>
      </c>
      <c r="B41" s="49"/>
      <c r="C41" s="49"/>
      <c r="D41" s="49"/>
      <c r="E41" s="49"/>
      <c r="F41" s="49"/>
      <c r="G41" s="49"/>
      <c r="H41" s="48">
        <f>SUM(O31:O40)</f>
        <v>5138.6499999999996</v>
      </c>
      <c r="I41" s="47"/>
      <c r="J41" s="48">
        <f>SUM(P31:P40)</f>
        <v>82116.069999999992</v>
      </c>
      <c r="K41" s="47"/>
    </row>
    <row r="42" spans="1:35" hidden="1" x14ac:dyDescent="0.2">
      <c r="A42" t="s">
        <v>157</v>
      </c>
      <c r="H42">
        <f>SUM(AC31:AC41)</f>
        <v>0</v>
      </c>
      <c r="J42">
        <f>SUM(AD31:AD41)</f>
        <v>0</v>
      </c>
    </row>
    <row r="43" spans="1:35" hidden="1" x14ac:dyDescent="0.2">
      <c r="A43" t="s">
        <v>158</v>
      </c>
      <c r="H43">
        <f>SUM(AE31:AE42)</f>
        <v>0</v>
      </c>
      <c r="J43">
        <f>SUM(AF31:AF42)</f>
        <v>0</v>
      </c>
    </row>
    <row r="45" spans="1:35" ht="16.5" x14ac:dyDescent="0.2">
      <c r="A45" s="33" t="str">
        <f>CONCATENATE("Раздел: ",IF(Source!G63&lt;&gt;"Новый раздел", Source!G63, ""))</f>
        <v>Раздел: Строительство КЛ-0,4кВ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</row>
    <row r="46" spans="1:35" ht="57" x14ac:dyDescent="0.2">
      <c r="A46" s="34">
        <v>3</v>
      </c>
      <c r="B46" s="34" t="str">
        <f>Source!F68</f>
        <v>15.2-50-4</v>
      </c>
      <c r="C46" s="34" t="s">
        <v>19</v>
      </c>
      <c r="D46" s="36" t="str">
        <f>Source!DW68</f>
        <v>т</v>
      </c>
      <c r="E46" s="35">
        <f>Source!I68</f>
        <v>51.625</v>
      </c>
      <c r="F46" s="38"/>
      <c r="G46" s="37"/>
      <c r="H46" s="35"/>
      <c r="I46" s="38"/>
      <c r="J46" s="35"/>
      <c r="K46" s="38"/>
      <c r="Q46">
        <f>ROUND((Source!DN68/100)*(ROUND((ROUND((Source!AF68*Source!AV68*Source!I68),2)),2)), 2)</f>
        <v>0</v>
      </c>
      <c r="R46">
        <f>Source!X68</f>
        <v>0</v>
      </c>
      <c r="S46">
        <f>ROUND((Source!DO68/100)*(ROUND((ROUND((Source!AF68*Source!AV68*Source!I68),2)),2)), 2)</f>
        <v>0</v>
      </c>
      <c r="T46">
        <f>Source!Y68</f>
        <v>0</v>
      </c>
      <c r="U46">
        <f>ROUND((175/100)*(ROUND((ROUND((Source!AE68*Source!AV68*Source!I68),2)),2)), 2)</f>
        <v>0</v>
      </c>
      <c r="V46">
        <f>ROUND((160/100)*(ROUND((ROUND((Source!AE68*Source!AV68*Source!I68),2)*Source!BS68),2)), 2)</f>
        <v>0</v>
      </c>
      <c r="AI46">
        <v>0</v>
      </c>
    </row>
    <row r="47" spans="1:35" ht="14.25" x14ac:dyDescent="0.2">
      <c r="A47" s="39"/>
      <c r="B47" s="39"/>
      <c r="C47" s="39" t="s">
        <v>155</v>
      </c>
      <c r="D47" s="40"/>
      <c r="E47" s="41"/>
      <c r="F47" s="42">
        <f>Source!AM68</f>
        <v>42.88</v>
      </c>
      <c r="G47" s="43" t="str">
        <f>Source!DE68</f>
        <v/>
      </c>
      <c r="H47" s="41">
        <f>Source!AV68</f>
        <v>1</v>
      </c>
      <c r="I47" s="42">
        <f>(ROUND((ROUND(((Source!ET68)*Source!AV68*Source!I68),2)),2)+ROUND((ROUND(((Source!AE68-(Source!EU68))*Source!AV68*Source!I68),2)),2))</f>
        <v>2213.6799999999998</v>
      </c>
      <c r="J47" s="41">
        <f>IF(Source!BB68&lt;&gt; 0, Source!BB68, 1)</f>
        <v>16.78</v>
      </c>
      <c r="K47" s="42">
        <f>Source!Q68</f>
        <v>37145.550000000003</v>
      </c>
    </row>
    <row r="48" spans="1:35" ht="15" x14ac:dyDescent="0.2">
      <c r="C48" s="44" t="s">
        <v>156</v>
      </c>
      <c r="H48" s="45">
        <f>I47+0</f>
        <v>2213.6799999999998</v>
      </c>
      <c r="I48" s="45"/>
      <c r="J48" s="45">
        <f>K47+0</f>
        <v>37145.550000000003</v>
      </c>
      <c r="K48" s="45"/>
      <c r="O48" s="46">
        <f>I47+0</f>
        <v>2213.6799999999998</v>
      </c>
      <c r="P48" s="46">
        <f>K47+0</f>
        <v>37145.550000000003</v>
      </c>
      <c r="X48">
        <f>IF(Source!BI68&lt;=1,I47-0, 0)</f>
        <v>0</v>
      </c>
      <c r="Y48">
        <f>IF(Source!BI68=2,I47-0, 0)</f>
        <v>0</v>
      </c>
      <c r="Z48">
        <f>IF(Source!BI68=3,I47-0, 0)</f>
        <v>0</v>
      </c>
      <c r="AA48">
        <f>IF(Source!BI68=4,I47,0)</f>
        <v>2213.6799999999998</v>
      </c>
    </row>
    <row r="50" spans="1:35" ht="42.75" x14ac:dyDescent="0.2">
      <c r="A50" s="34">
        <v>4</v>
      </c>
      <c r="B50" s="34" t="str">
        <f>Source!F70</f>
        <v>15.1-1102-01</v>
      </c>
      <c r="C50" s="34" t="s">
        <v>27</v>
      </c>
      <c r="D50" s="36" t="str">
        <f>Source!DW70</f>
        <v>1 Т</v>
      </c>
      <c r="E50" s="35">
        <f>Source!I70</f>
        <v>51.625</v>
      </c>
      <c r="F50" s="38"/>
      <c r="G50" s="37"/>
      <c r="H50" s="35"/>
      <c r="I50" s="38"/>
      <c r="J50" s="35"/>
      <c r="K50" s="38"/>
      <c r="Q50">
        <f>ROUND((Source!DN70/100)*(ROUND((ROUND((Source!AF70*Source!AV70*Source!I70),2)),2)), 2)</f>
        <v>0</v>
      </c>
      <c r="R50">
        <f>Source!X70</f>
        <v>0</v>
      </c>
      <c r="S50">
        <f>ROUND((Source!DO70/100)*(ROUND((ROUND((Source!AF70*Source!AV70*Source!I70),2)),2)), 2)</f>
        <v>0</v>
      </c>
      <c r="T50">
        <f>Source!Y70</f>
        <v>0</v>
      </c>
      <c r="U50">
        <f>ROUND((175/100)*(ROUND((ROUND((Source!AE70*Source!AV70*Source!I70),2)),2)), 2)</f>
        <v>0</v>
      </c>
      <c r="V50">
        <f>ROUND((160/100)*(ROUND((ROUND((Source!AE70*Source!AV70*Source!I70),2)*Source!BS70),2)), 2)</f>
        <v>0</v>
      </c>
      <c r="AI50">
        <v>0</v>
      </c>
    </row>
    <row r="51" spans="1:35" ht="14.25" x14ac:dyDescent="0.2">
      <c r="A51" s="39"/>
      <c r="B51" s="39"/>
      <c r="C51" s="39" t="s">
        <v>155</v>
      </c>
      <c r="D51" s="40"/>
      <c r="E51" s="41"/>
      <c r="F51" s="42">
        <f>Source!AM70</f>
        <v>12.61</v>
      </c>
      <c r="G51" s="43" t="str">
        <f>Source!DE70</f>
        <v/>
      </c>
      <c r="H51" s="41">
        <f>Source!AV70</f>
        <v>1</v>
      </c>
      <c r="I51" s="42">
        <f>(ROUND((ROUND(((Source!ET70)*Source!AV70*Source!I70),2)),2)+ROUND((ROUND(((Source!AE70-(Source!EU70))*Source!AV70*Source!I70),2)),2))</f>
        <v>650.99</v>
      </c>
      <c r="J51" s="41">
        <f>IF(Source!BB70&lt;&gt; 0, Source!BB70, 1)</f>
        <v>13.26</v>
      </c>
      <c r="K51" s="42">
        <f>Source!Q70</f>
        <v>8632.1299999999992</v>
      </c>
    </row>
    <row r="52" spans="1:35" ht="15" x14ac:dyDescent="0.2">
      <c r="C52" s="44" t="s">
        <v>156</v>
      </c>
      <c r="H52" s="45">
        <f>I51+0</f>
        <v>650.99</v>
      </c>
      <c r="I52" s="45"/>
      <c r="J52" s="45">
        <f>K51+0</f>
        <v>8632.1299999999992</v>
      </c>
      <c r="K52" s="45"/>
      <c r="O52" s="46">
        <f>I51+0</f>
        <v>650.99</v>
      </c>
      <c r="P52" s="46">
        <f>K51+0</f>
        <v>8632.1299999999992</v>
      </c>
      <c r="X52">
        <f>IF(Source!BI70&lt;=1,I51-0, 0)</f>
        <v>0</v>
      </c>
      <c r="Y52">
        <f>IF(Source!BI70=2,I51-0, 0)</f>
        <v>0</v>
      </c>
      <c r="Z52">
        <f>IF(Source!BI70=3,I51-0, 0)</f>
        <v>0</v>
      </c>
      <c r="AA52">
        <f>IF(Source!BI70=4,I51,0)</f>
        <v>650.99</v>
      </c>
    </row>
    <row r="55" spans="1:35" ht="15" x14ac:dyDescent="0.25">
      <c r="A55" s="49" t="str">
        <f>CONCATENATE("Итого по разделу: ",IF(Source!G72&lt;&gt;"Новый раздел", Source!G72, ""))</f>
        <v>Итого по разделу: Строительство КЛ-0,4кВ</v>
      </c>
      <c r="B55" s="49"/>
      <c r="C55" s="49"/>
      <c r="D55" s="49"/>
      <c r="E55" s="49"/>
      <c r="F55" s="49"/>
      <c r="G55" s="49"/>
      <c r="H55" s="48">
        <f>SUM(O45:O54)</f>
        <v>2864.67</v>
      </c>
      <c r="I55" s="47"/>
      <c r="J55" s="48">
        <f>SUM(P45:P54)</f>
        <v>45777.68</v>
      </c>
      <c r="K55" s="47"/>
    </row>
    <row r="56" spans="1:35" hidden="1" x14ac:dyDescent="0.2">
      <c r="A56" t="s">
        <v>157</v>
      </c>
      <c r="H56">
        <f>SUM(AC45:AC55)</f>
        <v>0</v>
      </c>
      <c r="J56">
        <f>SUM(AD45:AD55)</f>
        <v>0</v>
      </c>
    </row>
    <row r="57" spans="1:35" hidden="1" x14ac:dyDescent="0.2">
      <c r="A57" t="s">
        <v>158</v>
      </c>
      <c r="H57">
        <f>SUM(AE45:AE56)</f>
        <v>0</v>
      </c>
      <c r="J57">
        <f>SUM(AF45:AF56)</f>
        <v>0</v>
      </c>
    </row>
    <row r="59" spans="1:35" ht="16.5" hidden="1" x14ac:dyDescent="0.2">
      <c r="A59" s="33" t="str">
        <f>CONCATENATE("Раздел: ",IF(Source!G102&lt;&gt;"Новый раздел", Source!G102, ""))</f>
        <v>Раздел: Благоустройство.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</row>
    <row r="60" spans="1:35" hidden="1" x14ac:dyDescent="0.2"/>
    <row r="61" spans="1:35" ht="15" hidden="1" x14ac:dyDescent="0.25">
      <c r="A61" s="49" t="str">
        <f>CONCATENATE("Итого по разделу: ",IF(Source!G115&lt;&gt;"Новый раздел", Source!G115, ""))</f>
        <v>Итого по разделу: Благоустройство.</v>
      </c>
      <c r="B61" s="49"/>
      <c r="C61" s="49"/>
      <c r="D61" s="49"/>
      <c r="E61" s="49"/>
      <c r="F61" s="49"/>
      <c r="G61" s="49"/>
      <c r="H61" s="48">
        <f>SUM(O59:O60)</f>
        <v>0</v>
      </c>
      <c r="I61" s="47"/>
      <c r="J61" s="48">
        <f>SUM(P59:P60)</f>
        <v>0</v>
      </c>
      <c r="K61" s="47"/>
    </row>
    <row r="62" spans="1:35" hidden="1" x14ac:dyDescent="0.2">
      <c r="A62" t="s">
        <v>157</v>
      </c>
      <c r="H62">
        <f>SUM(AC59:AC61)</f>
        <v>0</v>
      </c>
      <c r="J62">
        <f>SUM(AD59:AD61)</f>
        <v>0</v>
      </c>
    </row>
    <row r="63" spans="1:35" hidden="1" x14ac:dyDescent="0.2">
      <c r="A63" t="s">
        <v>158</v>
      </c>
      <c r="H63">
        <f>SUM(AE59:AE62)</f>
        <v>0</v>
      </c>
      <c r="J63">
        <f>SUM(AF59:AF62)</f>
        <v>0</v>
      </c>
    </row>
    <row r="64" spans="1:35" hidden="1" x14ac:dyDescent="0.2"/>
    <row r="65" spans="1:35" ht="16.5" x14ac:dyDescent="0.2">
      <c r="A65" s="33" t="str">
        <f>CONCATENATE("Раздел: ",IF(Source!G145&lt;&gt;"Новый раздел", Source!G145, ""))</f>
        <v>Раздел: Вывоз строительного мусора после демонтажа ТП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</row>
    <row r="66" spans="1:35" ht="71.25" x14ac:dyDescent="0.2">
      <c r="A66" s="34">
        <v>5</v>
      </c>
      <c r="B66" s="34" t="str">
        <f>Source!F150</f>
        <v>6.66-0-10</v>
      </c>
      <c r="C66" s="34" t="s">
        <v>105</v>
      </c>
      <c r="D66" s="36" t="str">
        <f>Source!DW150</f>
        <v>1 Т</v>
      </c>
      <c r="E66" s="35">
        <f>Source!I150</f>
        <v>5.4139999999999997</v>
      </c>
      <c r="F66" s="38"/>
      <c r="G66" s="37"/>
      <c r="H66" s="35"/>
      <c r="I66" s="38"/>
      <c r="J66" s="35"/>
      <c r="K66" s="38"/>
      <c r="Q66">
        <f>ROUND((Source!DN150/100)*(ROUND((ROUND((Source!AF150*Source!AV150*Source!I150),2)),2)), 2)</f>
        <v>0</v>
      </c>
      <c r="R66">
        <f>Source!X150</f>
        <v>0</v>
      </c>
      <c r="S66">
        <f>ROUND((Source!DO150/100)*(ROUND((ROUND((Source!AF150*Source!AV150*Source!I150),2)),2)), 2)</f>
        <v>0</v>
      </c>
      <c r="T66">
        <f>Source!Y150</f>
        <v>0</v>
      </c>
      <c r="U66">
        <f>ROUND((175/100)*(ROUND((ROUND((Source!AE150*Source!AV150*Source!I150),2)),2)), 2)</f>
        <v>0</v>
      </c>
      <c r="V66">
        <f>ROUND((160/100)*(ROUND((ROUND((Source!AE150*Source!AV150*Source!I150),2)*Source!BS150),2)), 2)</f>
        <v>0</v>
      </c>
      <c r="AI66">
        <v>0</v>
      </c>
    </row>
    <row r="67" spans="1:35" ht="14.25" x14ac:dyDescent="0.2">
      <c r="A67" s="39"/>
      <c r="B67" s="39"/>
      <c r="C67" s="39" t="s">
        <v>155</v>
      </c>
      <c r="D67" s="40"/>
      <c r="E67" s="41"/>
      <c r="F67" s="42">
        <f>Source!AM150</f>
        <v>11.17</v>
      </c>
      <c r="G67" s="43" t="str">
        <f>Source!DE150</f>
        <v/>
      </c>
      <c r="H67" s="41">
        <f>Source!AV150</f>
        <v>1</v>
      </c>
      <c r="I67" s="42">
        <f>(ROUND((ROUND(((Source!ET150)*Source!AV150*Source!I150),2)),2)+ROUND((ROUND(((Source!AE150-(Source!EU150))*Source!AV150*Source!I150),2)),2))</f>
        <v>60.47</v>
      </c>
      <c r="J67" s="41">
        <f>IF(Source!BB150&lt;&gt; 0, Source!BB150, 1)</f>
        <v>9.7100000000000009</v>
      </c>
      <c r="K67" s="42">
        <f>Source!Q150</f>
        <v>587.16</v>
      </c>
    </row>
    <row r="68" spans="1:35" ht="15" x14ac:dyDescent="0.2">
      <c r="C68" s="44" t="s">
        <v>156</v>
      </c>
      <c r="H68" s="45">
        <f>I67+0</f>
        <v>60.47</v>
      </c>
      <c r="I68" s="45"/>
      <c r="J68" s="45">
        <f>K67+0</f>
        <v>587.16</v>
      </c>
      <c r="K68" s="45"/>
      <c r="O68" s="46">
        <f>I67+0</f>
        <v>60.47</v>
      </c>
      <c r="P68" s="46">
        <f>K67+0</f>
        <v>587.16</v>
      </c>
      <c r="X68">
        <f>IF(Source!BI150&lt;=1,I67-0, 0)</f>
        <v>60.47</v>
      </c>
      <c r="Y68">
        <f>IF(Source!BI150=2,I67-0, 0)</f>
        <v>0</v>
      </c>
      <c r="Z68">
        <f>IF(Source!BI150=3,I67-0, 0)</f>
        <v>0</v>
      </c>
      <c r="AA68">
        <f>IF(Source!BI150=4,I67,0)</f>
        <v>0</v>
      </c>
    </row>
    <row r="70" spans="1:35" ht="42.75" x14ac:dyDescent="0.2">
      <c r="A70" s="34">
        <v>6</v>
      </c>
      <c r="B70" s="34" t="str">
        <f>Source!F152</f>
        <v>15.2-50-10</v>
      </c>
      <c r="C70" s="34" t="s">
        <v>91</v>
      </c>
      <c r="D70" s="36" t="str">
        <f>Source!DW152</f>
        <v>т</v>
      </c>
      <c r="E70" s="35">
        <f>Source!I152</f>
        <v>40.463999999999999</v>
      </c>
      <c r="F70" s="38"/>
      <c r="G70" s="37"/>
      <c r="H70" s="35"/>
      <c r="I70" s="38"/>
      <c r="J70" s="35"/>
      <c r="K70" s="38"/>
      <c r="Q70">
        <f>ROUND((Source!DN152/100)*(ROUND((ROUND((Source!AF152*Source!AV152*Source!I152),2)),2)), 2)</f>
        <v>0</v>
      </c>
      <c r="R70">
        <f>Source!X152</f>
        <v>0</v>
      </c>
      <c r="S70">
        <f>ROUND((Source!DO152/100)*(ROUND((ROUND((Source!AF152*Source!AV152*Source!I152),2)),2)), 2)</f>
        <v>0</v>
      </c>
      <c r="T70">
        <f>Source!Y152</f>
        <v>0</v>
      </c>
      <c r="U70">
        <f>ROUND((175/100)*(ROUND((ROUND((Source!AE152*Source!AV152*Source!I152),2)),2)), 2)</f>
        <v>0</v>
      </c>
      <c r="V70">
        <f>ROUND((160/100)*(ROUND((ROUND((Source!AE152*Source!AV152*Source!I152),2)*Source!BS152),2)), 2)</f>
        <v>0</v>
      </c>
      <c r="AI70">
        <v>0</v>
      </c>
    </row>
    <row r="71" spans="1:35" ht="14.25" x14ac:dyDescent="0.2">
      <c r="A71" s="39"/>
      <c r="B71" s="39"/>
      <c r="C71" s="39" t="s">
        <v>155</v>
      </c>
      <c r="D71" s="40"/>
      <c r="E71" s="41"/>
      <c r="F71" s="42">
        <f>Source!AM152</f>
        <v>42.72</v>
      </c>
      <c r="G71" s="43" t="str">
        <f>Source!DE152</f>
        <v/>
      </c>
      <c r="H71" s="41">
        <f>Source!AV152</f>
        <v>1</v>
      </c>
      <c r="I71" s="42">
        <f>(ROUND((ROUND(((Source!ET152)*Source!AV152*Source!I152),2)),2)+ROUND((ROUND(((Source!AE152-(Source!EU152))*Source!AV152*Source!I152),2)),2))</f>
        <v>1728.62</v>
      </c>
      <c r="J71" s="41">
        <f>IF(Source!BB152&lt;&gt; 0, Source!BB152, 1)</f>
        <v>16.809999999999999</v>
      </c>
      <c r="K71" s="42">
        <f>Source!Q152</f>
        <v>29058.1</v>
      </c>
    </row>
    <row r="72" spans="1:35" ht="15" x14ac:dyDescent="0.2">
      <c r="C72" s="44" t="s">
        <v>156</v>
      </c>
      <c r="H72" s="45">
        <f>I71+0</f>
        <v>1728.62</v>
      </c>
      <c r="I72" s="45"/>
      <c r="J72" s="45">
        <f>K71+0</f>
        <v>29058.1</v>
      </c>
      <c r="K72" s="45"/>
      <c r="O72" s="46">
        <f>I71+0</f>
        <v>1728.62</v>
      </c>
      <c r="P72" s="46">
        <f>K71+0</f>
        <v>29058.1</v>
      </c>
      <c r="X72">
        <f>IF(Source!BI152&lt;=1,I71-0, 0)</f>
        <v>0</v>
      </c>
      <c r="Y72">
        <f>IF(Source!BI152=2,I71-0, 0)</f>
        <v>0</v>
      </c>
      <c r="Z72">
        <f>IF(Source!BI152=3,I71-0, 0)</f>
        <v>0</v>
      </c>
      <c r="AA72">
        <f>IF(Source!BI152=4,I71,0)</f>
        <v>1728.62</v>
      </c>
    </row>
    <row r="74" spans="1:35" ht="42.75" x14ac:dyDescent="0.2">
      <c r="A74" s="34">
        <v>7</v>
      </c>
      <c r="B74" s="34" t="str">
        <f>Source!F154</f>
        <v>15.1-1201-03</v>
      </c>
      <c r="C74" s="34" t="s">
        <v>97</v>
      </c>
      <c r="D74" s="36" t="str">
        <f>Source!DW154</f>
        <v>1 Т</v>
      </c>
      <c r="E74" s="35">
        <f>Source!I154</f>
        <v>40.463999999999999</v>
      </c>
      <c r="F74" s="38"/>
      <c r="G74" s="37"/>
      <c r="H74" s="35"/>
      <c r="I74" s="38"/>
      <c r="J74" s="35"/>
      <c r="K74" s="38"/>
      <c r="Q74">
        <f>ROUND((Source!DN154/100)*(ROUND((ROUND((Source!AF154*Source!AV154*Source!I154),2)),2)), 2)</f>
        <v>0</v>
      </c>
      <c r="R74">
        <f>Source!X154</f>
        <v>0</v>
      </c>
      <c r="S74">
        <f>ROUND((Source!DO154/100)*(ROUND((ROUND((Source!AF154*Source!AV154*Source!I154),2)),2)), 2)</f>
        <v>0</v>
      </c>
      <c r="T74">
        <f>Source!Y154</f>
        <v>0</v>
      </c>
      <c r="U74">
        <f>ROUND((175/100)*(ROUND((ROUND((Source!AE154*Source!AV154*Source!I154),2)),2)), 2)</f>
        <v>0</v>
      </c>
      <c r="V74">
        <f>ROUND((160/100)*(ROUND((ROUND((Source!AE154*Source!AV154*Source!I154),2)*Source!BS154),2)), 2)</f>
        <v>0</v>
      </c>
      <c r="AI74">
        <v>0</v>
      </c>
    </row>
    <row r="75" spans="1:35" ht="14.25" x14ac:dyDescent="0.2">
      <c r="A75" s="39"/>
      <c r="B75" s="39"/>
      <c r="C75" s="39" t="s">
        <v>155</v>
      </c>
      <c r="D75" s="40"/>
      <c r="E75" s="41"/>
      <c r="F75" s="42">
        <f>Source!AM154</f>
        <v>22.57</v>
      </c>
      <c r="G75" s="43" t="str">
        <f>Source!DE154</f>
        <v/>
      </c>
      <c r="H75" s="41">
        <f>Source!AV154</f>
        <v>1</v>
      </c>
      <c r="I75" s="42">
        <f>(ROUND((ROUND(((Source!ET154)*Source!AV154*Source!I154),2)),2)+ROUND((ROUND(((Source!AE154-(Source!EU154))*Source!AV154*Source!I154),2)),2))</f>
        <v>913.27</v>
      </c>
      <c r="J75" s="41">
        <f>IF(Source!BB154&lt;&gt; 0, Source!BB154, 1)</f>
        <v>6.48</v>
      </c>
      <c r="K75" s="42">
        <f>Source!Q154</f>
        <v>5917.99</v>
      </c>
    </row>
    <row r="76" spans="1:35" ht="15" x14ac:dyDescent="0.2">
      <c r="C76" s="44" t="s">
        <v>156</v>
      </c>
      <c r="H76" s="45">
        <f>I75+0</f>
        <v>913.27</v>
      </c>
      <c r="I76" s="45"/>
      <c r="J76" s="45">
        <f>K75+0</f>
        <v>5917.99</v>
      </c>
      <c r="K76" s="45"/>
      <c r="O76" s="46">
        <f>I75+0</f>
        <v>913.27</v>
      </c>
      <c r="P76" s="46">
        <f>K75+0</f>
        <v>5917.99</v>
      </c>
      <c r="X76">
        <f>IF(Source!BI154&lt;=1,I75-0, 0)</f>
        <v>0</v>
      </c>
      <c r="Y76">
        <f>IF(Source!BI154=2,I75-0, 0)</f>
        <v>0</v>
      </c>
      <c r="Z76">
        <f>IF(Source!BI154=3,I75-0, 0)</f>
        <v>0</v>
      </c>
      <c r="AA76">
        <f>IF(Source!BI154=4,I75,0)</f>
        <v>913.27</v>
      </c>
    </row>
    <row r="79" spans="1:35" ht="15" x14ac:dyDescent="0.25">
      <c r="A79" s="49" t="str">
        <f>CONCATENATE("Итого по разделу: ",IF(Source!G156&lt;&gt;"Новый раздел", Source!G156, ""))</f>
        <v>Итого по разделу: Вывоз строительного мусора после демонтажа ТП</v>
      </c>
      <c r="B79" s="49"/>
      <c r="C79" s="49"/>
      <c r="D79" s="49"/>
      <c r="E79" s="49"/>
      <c r="F79" s="49"/>
      <c r="G79" s="49"/>
      <c r="H79" s="48">
        <f>SUM(O65:O78)</f>
        <v>2702.3599999999997</v>
      </c>
      <c r="I79" s="47"/>
      <c r="J79" s="48">
        <f>SUM(P65:P78)</f>
        <v>35563.25</v>
      </c>
      <c r="K79" s="47"/>
    </row>
    <row r="80" spans="1:35" hidden="1" x14ac:dyDescent="0.2">
      <c r="A80" t="s">
        <v>157</v>
      </c>
      <c r="H80">
        <f>SUM(AC65:AC79)</f>
        <v>0</v>
      </c>
      <c r="J80">
        <f>SUM(AD65:AD79)</f>
        <v>0</v>
      </c>
    </row>
    <row r="81" spans="1:11" hidden="1" x14ac:dyDescent="0.2">
      <c r="A81" t="s">
        <v>158</v>
      </c>
      <c r="H81">
        <f>SUM(AE65:AE80)</f>
        <v>0</v>
      </c>
      <c r="J81">
        <f>SUM(AF65:AF80)</f>
        <v>0</v>
      </c>
    </row>
    <row r="83" spans="1:11" ht="16.5" hidden="1" x14ac:dyDescent="0.2">
      <c r="A83" s="33" t="str">
        <f>CONCATENATE("Раздел: ",IF(Source!G186&lt;&gt;"Новый раздел", Source!G186, ""))</f>
        <v>Раздел: Строительство 2КТПн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</row>
    <row r="84" spans="1:11" hidden="1" x14ac:dyDescent="0.2"/>
    <row r="85" spans="1:11" ht="15" hidden="1" x14ac:dyDescent="0.25">
      <c r="A85" s="49" t="str">
        <f>CONCATENATE("Итого по разделу: ",IF(Source!G195&lt;&gt;"Новый раздел", Source!G195, ""))</f>
        <v>Итого по разделу: Строительство 2КТПн</v>
      </c>
      <c r="B85" s="49"/>
      <c r="C85" s="49"/>
      <c r="D85" s="49"/>
      <c r="E85" s="49"/>
      <c r="F85" s="49"/>
      <c r="G85" s="49"/>
      <c r="H85" s="48">
        <f>SUM(O83:O84)</f>
        <v>0</v>
      </c>
      <c r="I85" s="47"/>
      <c r="J85" s="48">
        <f>SUM(P83:P84)</f>
        <v>0</v>
      </c>
      <c r="K85" s="47"/>
    </row>
    <row r="86" spans="1:11" hidden="1" x14ac:dyDescent="0.2">
      <c r="A86" t="s">
        <v>157</v>
      </c>
      <c r="H86">
        <f>SUM(AC83:AC85)</f>
        <v>0</v>
      </c>
      <c r="J86">
        <f>SUM(AD83:AD85)</f>
        <v>0</v>
      </c>
    </row>
    <row r="87" spans="1:11" hidden="1" x14ac:dyDescent="0.2">
      <c r="A87" t="s">
        <v>158</v>
      </c>
      <c r="H87">
        <f>SUM(AE83:AE86)</f>
        <v>0</v>
      </c>
      <c r="J87">
        <f>SUM(AF83:AF86)</f>
        <v>0</v>
      </c>
    </row>
    <row r="88" spans="1:11" hidden="1" x14ac:dyDescent="0.2"/>
    <row r="89" spans="1:11" ht="15" hidden="1" x14ac:dyDescent="0.25">
      <c r="A89" s="49" t="str">
        <f>CONCATENATE("Итого по локальной смете: ",IF(Source!G225&lt;&gt;"Новая локальная смета", Source!G225, ""))</f>
        <v>Итого по локальной смете: Транспортировка</v>
      </c>
      <c r="B89" s="49"/>
      <c r="C89" s="49"/>
      <c r="D89" s="49"/>
      <c r="E89" s="49"/>
      <c r="F89" s="49"/>
      <c r="G89" s="49"/>
      <c r="H89" s="48">
        <f>SUM(O29:O88)</f>
        <v>10705.68</v>
      </c>
      <c r="I89" s="47"/>
      <c r="J89" s="48">
        <f>SUM(P29:P88)</f>
        <v>163457</v>
      </c>
      <c r="K89" s="47"/>
    </row>
    <row r="90" spans="1:11" hidden="1" x14ac:dyDescent="0.2">
      <c r="A90" t="s">
        <v>157</v>
      </c>
      <c r="H90">
        <f>SUM(AC29:AC89)</f>
        <v>0</v>
      </c>
      <c r="J90">
        <f>SUM(AD29:AD89)</f>
        <v>0</v>
      </c>
    </row>
    <row r="91" spans="1:11" hidden="1" x14ac:dyDescent="0.2">
      <c r="A91" t="s">
        <v>158</v>
      </c>
      <c r="H91">
        <f>SUM(AE29:AE90)</f>
        <v>0</v>
      </c>
      <c r="J91">
        <f>SUM(AF29:AF90)</f>
        <v>0</v>
      </c>
    </row>
    <row r="92" spans="1:11" hidden="1" x14ac:dyDescent="0.2"/>
    <row r="93" spans="1:11" ht="15" x14ac:dyDescent="0.25">
      <c r="A93" s="49" t="str">
        <f>CONCATENATE("Итого по смете: ",IF(Source!G255&lt;&gt;"Новый объект", Source!G255, ""))</f>
        <v>Итого по смете: 09-01-05 Транспортировка_(2 этап)</v>
      </c>
      <c r="B93" s="49"/>
      <c r="C93" s="49"/>
      <c r="D93" s="49"/>
      <c r="E93" s="49"/>
      <c r="F93" s="49"/>
      <c r="G93" s="49"/>
      <c r="H93" s="48">
        <f>SUM(O1:O92)</f>
        <v>10705.68</v>
      </c>
      <c r="I93" s="47"/>
      <c r="J93" s="48">
        <f>SUM(P1:P92)</f>
        <v>163457</v>
      </c>
      <c r="K93" s="47"/>
    </row>
    <row r="94" spans="1:11" hidden="1" x14ac:dyDescent="0.2">
      <c r="A94" t="s">
        <v>157</v>
      </c>
      <c r="H94">
        <f>SUM(AC1:AC93)</f>
        <v>0</v>
      </c>
      <c r="J94">
        <f>SUM(AD1:AD93)</f>
        <v>0</v>
      </c>
    </row>
    <row r="95" spans="1:11" hidden="1" x14ac:dyDescent="0.2">
      <c r="A95" t="s">
        <v>158</v>
      </c>
      <c r="H95">
        <f>SUM(AE1:AE94)</f>
        <v>0</v>
      </c>
      <c r="J95">
        <f>SUM(AF1:AF94)</f>
        <v>0</v>
      </c>
    </row>
    <row r="98" spans="1:11" ht="14.25" x14ac:dyDescent="0.2">
      <c r="A98" s="50" t="s">
        <v>160</v>
      </c>
      <c r="B98" s="50"/>
      <c r="C98" s="51" t="str">
        <f>IF(Source!AC12&lt;&gt;"", Source!AC12," ")</f>
        <v xml:space="preserve"> </v>
      </c>
      <c r="D98" s="51"/>
      <c r="E98" s="51"/>
      <c r="F98" s="51"/>
      <c r="G98" s="51"/>
      <c r="H98" s="24" t="str">
        <f>IF(Source!AB12&lt;&gt;"", Source!AB12," ")</f>
        <v xml:space="preserve"> </v>
      </c>
      <c r="I98" s="24"/>
      <c r="J98" s="24"/>
      <c r="K98" s="24"/>
    </row>
    <row r="99" spans="1:11" ht="14.25" x14ac:dyDescent="0.2">
      <c r="A99" s="11"/>
      <c r="B99" s="11"/>
      <c r="C99" s="13" t="s">
        <v>161</v>
      </c>
      <c r="D99" s="13"/>
      <c r="E99" s="13"/>
      <c r="F99" s="13"/>
      <c r="G99" s="13"/>
      <c r="H99" s="11"/>
      <c r="I99" s="11"/>
      <c r="J99" s="11"/>
      <c r="K99" s="11"/>
    </row>
    <row r="100" spans="1:11" ht="14.25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 ht="14.25" x14ac:dyDescent="0.2">
      <c r="A101" s="50" t="s">
        <v>162</v>
      </c>
      <c r="B101" s="50"/>
      <c r="C101" s="51" t="str">
        <f>IF(Source!AE12&lt;&gt;"", Source!AE12," ")</f>
        <v xml:space="preserve"> </v>
      </c>
      <c r="D101" s="51"/>
      <c r="E101" s="51"/>
      <c r="F101" s="51"/>
      <c r="G101" s="51"/>
      <c r="H101" s="24" t="str">
        <f>IF(Source!AD12&lt;&gt;"", Source!AD12," ")</f>
        <v xml:space="preserve"> </v>
      </c>
      <c r="I101" s="24"/>
      <c r="J101" s="24"/>
      <c r="K101" s="24"/>
    </row>
    <row r="102" spans="1:11" ht="14.25" x14ac:dyDescent="0.2">
      <c r="A102" s="11"/>
      <c r="B102" s="11"/>
      <c r="C102" s="13" t="s">
        <v>161</v>
      </c>
      <c r="D102" s="13"/>
      <c r="E102" s="13"/>
      <c r="F102" s="13"/>
      <c r="G102" s="13"/>
      <c r="H102" s="11"/>
      <c r="I102" s="11"/>
      <c r="J102" s="11"/>
      <c r="K102" s="11"/>
    </row>
  </sheetData>
  <mergeCells count="64">
    <mergeCell ref="A101:B101"/>
    <mergeCell ref="H101:K101"/>
    <mergeCell ref="C102:G102"/>
    <mergeCell ref="J93:K93"/>
    <mergeCell ref="H93:I93"/>
    <mergeCell ref="A93:G93"/>
    <mergeCell ref="A98:B98"/>
    <mergeCell ref="H98:K98"/>
    <mergeCell ref="C99:G99"/>
    <mergeCell ref="A79:G79"/>
    <mergeCell ref="A83:K83"/>
    <mergeCell ref="J85:K85"/>
    <mergeCell ref="H85:I85"/>
    <mergeCell ref="A85:G85"/>
    <mergeCell ref="J89:K89"/>
    <mergeCell ref="H89:I89"/>
    <mergeCell ref="A89:G89"/>
    <mergeCell ref="H72:I72"/>
    <mergeCell ref="J72:K72"/>
    <mergeCell ref="H76:I76"/>
    <mergeCell ref="J76:K76"/>
    <mergeCell ref="J79:K79"/>
    <mergeCell ref="H79:I79"/>
    <mergeCell ref="A59:K59"/>
    <mergeCell ref="J61:K61"/>
    <mergeCell ref="H61:I61"/>
    <mergeCell ref="A61:G61"/>
    <mergeCell ref="A65:K65"/>
    <mergeCell ref="H68:I68"/>
    <mergeCell ref="J68:K68"/>
    <mergeCell ref="A45:K45"/>
    <mergeCell ref="H48:I48"/>
    <mergeCell ref="J48:K48"/>
    <mergeCell ref="H52:I52"/>
    <mergeCell ref="J52:K52"/>
    <mergeCell ref="J55:K55"/>
    <mergeCell ref="H55:I55"/>
    <mergeCell ref="A55:G55"/>
    <mergeCell ref="A31:K31"/>
    <mergeCell ref="H34:I34"/>
    <mergeCell ref="J34:K34"/>
    <mergeCell ref="H38:I38"/>
    <mergeCell ref="J38:K38"/>
    <mergeCell ref="J41:K41"/>
    <mergeCell ref="H41:I41"/>
    <mergeCell ref="A41:G4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2D69-B8D2-4D32-8FBE-E66F26DB72C2}">
  <dimension ref="A1:IU297"/>
  <sheetViews>
    <sheetView workbookViewId="0">
      <selection activeCell="A293" sqref="A293:O29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126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291</v>
      </c>
      <c r="C12" s="1">
        <v>0</v>
      </c>
      <c r="D12" s="1">
        <f>ROW(A255)</f>
        <v>255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126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B255</f>
        <v>291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09-01-05</v>
      </c>
      <c r="G18" s="3" t="str">
        <f t="shared" si="0"/>
        <v>09-01-05 Транспортировка_(2 этап)</v>
      </c>
      <c r="H18" s="3"/>
      <c r="I18" s="3"/>
      <c r="J18" s="3"/>
      <c r="K18" s="3"/>
      <c r="L18" s="3"/>
      <c r="M18" s="3"/>
      <c r="N18" s="3"/>
      <c r="O18" s="3">
        <f t="shared" ref="O18:AT18" si="1">O255</f>
        <v>10705.68</v>
      </c>
      <c r="P18" s="3">
        <f t="shared" si="1"/>
        <v>0</v>
      </c>
      <c r="Q18" s="3">
        <f t="shared" si="1"/>
        <v>10705.68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10705.68</v>
      </c>
      <c r="AS18" s="3">
        <f t="shared" si="1"/>
        <v>60.47</v>
      </c>
      <c r="AT18" s="3">
        <f t="shared" si="1"/>
        <v>0</v>
      </c>
      <c r="AU18" s="3">
        <f t="shared" ref="AU18:BZ18" si="2">AU255</f>
        <v>10645.21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DG255</f>
        <v>163457</v>
      </c>
      <c r="DH18" s="4">
        <f t="shared" si="4"/>
        <v>0</v>
      </c>
      <c r="DI18" s="4">
        <f t="shared" si="4"/>
        <v>163457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163457</v>
      </c>
      <c r="EK18" s="4">
        <f t="shared" si="4"/>
        <v>587.16</v>
      </c>
      <c r="EL18" s="4">
        <f t="shared" si="4"/>
        <v>0</v>
      </c>
      <c r="EM18" s="4">
        <f t="shared" ref="EM18:FR18" si="5">EM255</f>
        <v>162869.84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ROW(A225)</f>
        <v>225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B225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09-01-05</v>
      </c>
      <c r="G22" s="3" t="str">
        <f t="shared" si="7"/>
        <v>Транспортировка</v>
      </c>
      <c r="H22" s="3"/>
      <c r="I22" s="3"/>
      <c r="J22" s="3"/>
      <c r="K22" s="3"/>
      <c r="L22" s="3"/>
      <c r="M22" s="3"/>
      <c r="N22" s="3"/>
      <c r="O22" s="3">
        <f t="shared" ref="O22:AT22" si="8">O225</f>
        <v>10705.68</v>
      </c>
      <c r="P22" s="3">
        <f t="shared" si="8"/>
        <v>0</v>
      </c>
      <c r="Q22" s="3">
        <f t="shared" si="8"/>
        <v>10705.68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10705.68</v>
      </c>
      <c r="AS22" s="3">
        <f t="shared" si="8"/>
        <v>60.47</v>
      </c>
      <c r="AT22" s="3">
        <f t="shared" si="8"/>
        <v>0</v>
      </c>
      <c r="AU22" s="3">
        <f t="shared" ref="AU22:BZ22" si="9">AU225</f>
        <v>10645.21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DG225</f>
        <v>163457</v>
      </c>
      <c r="DH22" s="4">
        <f t="shared" si="11"/>
        <v>0</v>
      </c>
      <c r="DI22" s="4">
        <f t="shared" si="11"/>
        <v>163457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163457</v>
      </c>
      <c r="EK22" s="4">
        <f t="shared" si="11"/>
        <v>587.16</v>
      </c>
      <c r="EL22" s="4">
        <f t="shared" si="11"/>
        <v>0</v>
      </c>
      <c r="EM22" s="4">
        <f t="shared" ref="EM22:FR22" si="12">EM225</f>
        <v>162869.84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Строительство КЛ-10 кВ</v>
      </c>
      <c r="H26" s="3"/>
      <c r="I26" s="3"/>
      <c r="J26" s="3"/>
      <c r="K26" s="3"/>
      <c r="L26" s="3"/>
      <c r="M26" s="3"/>
      <c r="N26" s="3"/>
      <c r="O26" s="3">
        <f t="shared" ref="O26:AT26" si="15">O33</f>
        <v>5138.6499999999996</v>
      </c>
      <c r="P26" s="3">
        <f t="shared" si="15"/>
        <v>0</v>
      </c>
      <c r="Q26" s="3">
        <f t="shared" si="15"/>
        <v>5138.6499999999996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5138.6499999999996</v>
      </c>
      <c r="AC26" s="3">
        <f t="shared" si="15"/>
        <v>0</v>
      </c>
      <c r="AD26" s="3">
        <f t="shared" si="15"/>
        <v>5138.6499999999996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5138.6499999999996</v>
      </c>
      <c r="AS26" s="3">
        <f t="shared" si="15"/>
        <v>0</v>
      </c>
      <c r="AT26" s="3">
        <f t="shared" si="15"/>
        <v>0</v>
      </c>
      <c r="AU26" s="3">
        <f t="shared" ref="AU26:BZ26" si="16">AU33</f>
        <v>5138.6499999999996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5138.6499999999996</v>
      </c>
      <c r="CB26" s="3">
        <f t="shared" si="17"/>
        <v>0</v>
      </c>
      <c r="CC26" s="3">
        <f t="shared" si="17"/>
        <v>0</v>
      </c>
      <c r="CD26" s="3">
        <f t="shared" si="17"/>
        <v>5138.6499999999996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82116.070000000007</v>
      </c>
      <c r="DH26" s="4">
        <f t="shared" si="18"/>
        <v>0</v>
      </c>
      <c r="DI26" s="4">
        <f t="shared" si="18"/>
        <v>82116.070000000007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82116.070000000007</v>
      </c>
      <c r="DU26" s="4">
        <f t="shared" si="18"/>
        <v>0</v>
      </c>
      <c r="DV26" s="4">
        <f t="shared" si="18"/>
        <v>82116.070000000007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82116.070000000007</v>
      </c>
      <c r="EK26" s="4">
        <f t="shared" si="18"/>
        <v>0</v>
      </c>
      <c r="EL26" s="4">
        <f t="shared" si="18"/>
        <v>0</v>
      </c>
      <c r="EM26" s="4">
        <f t="shared" ref="EM26:FR26" si="19">EM33</f>
        <v>82116.070000000007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82116.070000000007</v>
      </c>
      <c r="FT26" s="4">
        <f t="shared" si="20"/>
        <v>0</v>
      </c>
      <c r="FU26" s="4">
        <f t="shared" si="20"/>
        <v>0</v>
      </c>
      <c r="FV26" s="4">
        <f t="shared" si="20"/>
        <v>82116.070000000007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ROUND(I30,9)</f>
        <v>92.605000000000004</v>
      </c>
      <c r="J28" s="2">
        <v>0</v>
      </c>
      <c r="K28" s="2">
        <f>ROUND(I30,9)</f>
        <v>92.605000000000004</v>
      </c>
      <c r="L28" s="2"/>
      <c r="M28" s="2"/>
      <c r="N28" s="2"/>
      <c r="O28" s="2">
        <f>ROUND(CP28,2)</f>
        <v>3970.9</v>
      </c>
      <c r="P28" s="2">
        <f>ROUND((ROUND((AC28*AW28*I28),2)*BC28),2)</f>
        <v>0</v>
      </c>
      <c r="Q28" s="2">
        <f>(ROUND((ROUND(((ET28)*AV28*I28),2)*BB28),2)+ROUND((ROUND(((AE28-(EU28))*AV28*I28),2)*BS28),2))</f>
        <v>3970.9</v>
      </c>
      <c r="R28" s="2">
        <f>ROUND((ROUND((AE28*AV28*I28),2)*BS28),2)</f>
        <v>0</v>
      </c>
      <c r="S28" s="2">
        <f>ROUND((ROUND((AF28*AV28*I28),2)*BA28),2)</f>
        <v>0</v>
      </c>
      <c r="T28" s="2">
        <f>ROUND(CU28*I28,2)</f>
        <v>0</v>
      </c>
      <c r="U28" s="2">
        <f>CV28*I28</f>
        <v>0</v>
      </c>
      <c r="V28" s="2">
        <f>CW28*I28</f>
        <v>0</v>
      </c>
      <c r="W28" s="2">
        <f>ROUND(CX28*I28,2)</f>
        <v>0</v>
      </c>
      <c r="X28" s="2">
        <f t="shared" ref="X28:Y31" si="21">ROUND(CY28,2)</f>
        <v>0</v>
      </c>
      <c r="Y28" s="2">
        <f t="shared" si="21"/>
        <v>0</v>
      </c>
      <c r="Z28" s="2"/>
      <c r="AA28" s="2">
        <v>59539762</v>
      </c>
      <c r="AB28" s="2">
        <f>ROUND((AC28+AD28+AF28),1)</f>
        <v>42.9</v>
      </c>
      <c r="AC28" s="2">
        <f>ROUND((ES28),1)</f>
        <v>0</v>
      </c>
      <c r="AD28" s="2">
        <f>ROUND((((ET28)-(EU28))+AE28),1)</f>
        <v>42.9</v>
      </c>
      <c r="AE28" s="2">
        <f t="shared" ref="AE28:AF31" si="22">ROUND((EU28),1)</f>
        <v>0</v>
      </c>
      <c r="AF28" s="2">
        <f t="shared" si="22"/>
        <v>0</v>
      </c>
      <c r="AG28" s="2">
        <f>ROUND((AP28),1)</f>
        <v>0</v>
      </c>
      <c r="AH28" s="2">
        <f t="shared" ref="AH28:AI31" si="23">(EW28)</f>
        <v>0</v>
      </c>
      <c r="AI28" s="2">
        <f t="shared" si="23"/>
        <v>0</v>
      </c>
      <c r="AJ28" s="2">
        <f>(AS28)</f>
        <v>0</v>
      </c>
      <c r="AK28" s="2">
        <v>42.88</v>
      </c>
      <c r="AL28" s="2">
        <v>0</v>
      </c>
      <c r="AM28" s="2">
        <v>42.88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98</v>
      </c>
      <c r="AU28" s="2">
        <v>77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1111</v>
      </c>
      <c r="BN28" s="2">
        <v>0</v>
      </c>
      <c r="BO28" s="2" t="s">
        <v>3</v>
      </c>
      <c r="BP28" s="2">
        <v>0</v>
      </c>
      <c r="BQ28" s="2">
        <v>150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98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3970.9</v>
      </c>
      <c r="CQ28" s="2">
        <f>ROUND((ROUND((AC28*AW28*1),2)*BC28),2)</f>
        <v>0</v>
      </c>
      <c r="CR28" s="2">
        <f>(ROUND((ROUND(((ET28)*AV28*1),2)*BB28),2)+ROUND((ROUND(((AE28-(EU28))*AV28*1),2)*BS28),2))</f>
        <v>42.88</v>
      </c>
      <c r="CS28" s="2">
        <f>ROUND((ROUND((AE28*AV28*1),2)*BS28),2)</f>
        <v>0</v>
      </c>
      <c r="CT28" s="2">
        <f>ROUND((ROUND((AF28*AV28*1),2)*BA28),2)</f>
        <v>0</v>
      </c>
      <c r="CU28" s="2">
        <f>AG28</f>
        <v>0</v>
      </c>
      <c r="CV28" s="2">
        <f>(AH28*AV28)</f>
        <v>0</v>
      </c>
      <c r="CW28" s="2">
        <f t="shared" ref="CW28:CX31" si="24">AI28</f>
        <v>0</v>
      </c>
      <c r="CX28" s="2">
        <f t="shared" si="24"/>
        <v>0</v>
      </c>
      <c r="CY28" s="2">
        <f>((S28*BZ28)/100)</f>
        <v>0</v>
      </c>
      <c r="CZ28" s="2">
        <f>((S28*CA28)/100)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1009</v>
      </c>
      <c r="DV28" s="2" t="s">
        <v>20</v>
      </c>
      <c r="DW28" s="2" t="s">
        <v>20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55892355</v>
      </c>
      <c r="EF28" s="2">
        <v>150</v>
      </c>
      <c r="EG28" s="2" t="s">
        <v>22</v>
      </c>
      <c r="EH28" s="2">
        <v>0</v>
      </c>
      <c r="EI28" s="2" t="s">
        <v>3</v>
      </c>
      <c r="EJ28" s="2">
        <v>4</v>
      </c>
      <c r="EK28" s="2">
        <v>1111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131072</v>
      </c>
      <c r="ER28" s="2">
        <v>42.88</v>
      </c>
      <c r="ES28" s="2">
        <v>0</v>
      </c>
      <c r="ET28" s="2">
        <v>42.88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98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-2127706514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>ROUND(IF(AND(BH28=3,BI28=3,FS28&lt;&gt;0),P28,0),2)</f>
        <v>0</v>
      </c>
      <c r="GM28" s="2">
        <f>ROUND(O28+X28+Y28+GK28,2)+GX28</f>
        <v>3970.9</v>
      </c>
      <c r="GN28" s="2">
        <f>IF(OR(BI28=0,BI28=1),GM28-GX28,0)</f>
        <v>0</v>
      </c>
      <c r="GO28" s="2">
        <f>IF(BI28=2,GM28-GX28,0)</f>
        <v>0</v>
      </c>
      <c r="GP28" s="2">
        <f>IF(BI28=4,GM28-GX28,0)</f>
        <v>3970.9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ROUND((GT28),1)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ROUND(I31,9)</f>
        <v>92.605000000000004</v>
      </c>
      <c r="J29">
        <v>0</v>
      </c>
      <c r="K29">
        <f>ROUND(I31,9)</f>
        <v>92.605000000000004</v>
      </c>
      <c r="O29">
        <f>ROUND(CP29,2)</f>
        <v>66631.7</v>
      </c>
      <c r="P29">
        <f>ROUND((ROUND((AC29*AW29*I29),2)*BC29),2)</f>
        <v>0</v>
      </c>
      <c r="Q29">
        <f>(ROUND((ROUND(((ET29)*AV29*I29),2)*BB29),2)+ROUND((ROUND(((AE29-(EU29))*AV29*I29),2)*BS29),2))</f>
        <v>66631.7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59539760</v>
      </c>
      <c r="AB29">
        <f>ROUND((AC29+AD29+AF29),1)</f>
        <v>42.9</v>
      </c>
      <c r="AC29">
        <f>ROUND((ES29),1)</f>
        <v>0</v>
      </c>
      <c r="AD29">
        <f>ROUND((((ET29)-(EU29))+AE29),1)</f>
        <v>42.9</v>
      </c>
      <c r="AE29">
        <f t="shared" si="22"/>
        <v>0</v>
      </c>
      <c r="AF29">
        <f t="shared" si="22"/>
        <v>0</v>
      </c>
      <c r="AG29">
        <f>ROUND((AP29),1)</f>
        <v>0</v>
      </c>
      <c r="AH29">
        <f t="shared" si="23"/>
        <v>0</v>
      </c>
      <c r="AI29">
        <f t="shared" si="23"/>
        <v>0</v>
      </c>
      <c r="AJ29">
        <f>(AS29)</f>
        <v>0</v>
      </c>
      <c r="AK29">
        <v>42.88</v>
      </c>
      <c r="AL29">
        <v>0</v>
      </c>
      <c r="AM29">
        <v>42.88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16.78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1111</v>
      </c>
      <c r="BN29">
        <v>0</v>
      </c>
      <c r="BO29" t="s">
        <v>18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66631.7</v>
      </c>
      <c r="CQ29">
        <f>ROUND((ROUND((AC29*AW29*1),2)*BC29),2)</f>
        <v>0</v>
      </c>
      <c r="CR29">
        <f>(ROUND((ROUND(((ET29)*AV29*1),2)*BB29),2)+ROUND((ROUND(((AE29-(EU29))*AV29*1),2)*BS29),2))</f>
        <v>719.53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 t="shared" si="24"/>
        <v>0</v>
      </c>
      <c r="CX29">
        <f t="shared" si="24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</v>
      </c>
      <c r="DQ29">
        <v>1</v>
      </c>
      <c r="DU29">
        <v>1009</v>
      </c>
      <c r="DV29" t="s">
        <v>20</v>
      </c>
      <c r="DW29" t="s">
        <v>20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55892355</v>
      </c>
      <c r="EF29">
        <v>150</v>
      </c>
      <c r="EG29" t="s">
        <v>22</v>
      </c>
      <c r="EH29">
        <v>0</v>
      </c>
      <c r="EI29" t="s">
        <v>3</v>
      </c>
      <c r="EJ29">
        <v>4</v>
      </c>
      <c r="EK29">
        <v>1111</v>
      </c>
      <c r="EL29" t="s">
        <v>23</v>
      </c>
      <c r="EM29" t="s">
        <v>24</v>
      </c>
      <c r="EO29" t="s">
        <v>3</v>
      </c>
      <c r="EQ29">
        <v>131072</v>
      </c>
      <c r="ER29">
        <v>42.88</v>
      </c>
      <c r="ES29">
        <v>0</v>
      </c>
      <c r="ET29">
        <v>42.88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-2127706514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>ROUND(IF(AND(BH29=3,BI29=3,FS29&lt;&gt;0),P29,0),2)</f>
        <v>0</v>
      </c>
      <c r="GM29">
        <f>ROUND(O29+X29+Y29+GK29,2)+GX29</f>
        <v>66631.7</v>
      </c>
      <c r="GN29">
        <f>IF(OR(BI29=0,BI29=1),GM29-GX29,0)</f>
        <v>0</v>
      </c>
      <c r="GO29">
        <f>IF(BI29=2,GM29-GX29,0)</f>
        <v>0</v>
      </c>
      <c r="GP29">
        <f>IF(BI29=4,GM29-GX29,0)</f>
        <v>66631.7</v>
      </c>
      <c r="GR29">
        <v>0</v>
      </c>
      <c r="GS29">
        <v>3</v>
      </c>
      <c r="GT29">
        <v>0</v>
      </c>
      <c r="GU29" t="s">
        <v>3</v>
      </c>
      <c r="GV29">
        <f>ROUND((GT29),1)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v>92.605000000000004</v>
      </c>
      <c r="J30" s="2">
        <v>0</v>
      </c>
      <c r="K30" s="2">
        <v>92.605000000000004</v>
      </c>
      <c r="L30" s="2"/>
      <c r="M30" s="2"/>
      <c r="N30" s="2"/>
      <c r="O30" s="2">
        <f>ROUND(CP30,2)</f>
        <v>1167.75</v>
      </c>
      <c r="P30" s="2">
        <f>ROUND((ROUND((AC30*AW30*I30),2)*BC30),2)</f>
        <v>0</v>
      </c>
      <c r="Q30" s="2">
        <f>(ROUND((ROUND(((ET30)*AV30*I30),2)*BB30),2)+ROUND((ROUND(((AE30-(EU30))*AV30*I30),2)*BS30),2))</f>
        <v>1167.75</v>
      </c>
      <c r="R30" s="2">
        <f>ROUND((ROUND((AE30*AV30*I30),2)*BS30),2)</f>
        <v>0</v>
      </c>
      <c r="S30" s="2">
        <f>ROUND((ROUND((AF30*AV30*I30),2)*BA30),2)</f>
        <v>0</v>
      </c>
      <c r="T30" s="2">
        <f>ROUND(CU30*I30,2)</f>
        <v>0</v>
      </c>
      <c r="U30" s="2">
        <f>CV30*I30</f>
        <v>0</v>
      </c>
      <c r="V30" s="2">
        <f>CW30*I30</f>
        <v>0</v>
      </c>
      <c r="W30" s="2">
        <f>ROUND(CX30*I30,2)</f>
        <v>0</v>
      </c>
      <c r="X30" s="2">
        <f t="shared" si="21"/>
        <v>0</v>
      </c>
      <c r="Y30" s="2">
        <f t="shared" si="21"/>
        <v>0</v>
      </c>
      <c r="Z30" s="2"/>
      <c r="AA30" s="2">
        <v>59539762</v>
      </c>
      <c r="AB30" s="2">
        <f>ROUND((AC30+AD30+AF30),1)</f>
        <v>12.6</v>
      </c>
      <c r="AC30" s="2">
        <f>ROUND((ES30),1)</f>
        <v>0</v>
      </c>
      <c r="AD30" s="2">
        <f>ROUND((((ET30)-(EU30))+AE30),1)</f>
        <v>12.6</v>
      </c>
      <c r="AE30" s="2">
        <f t="shared" si="22"/>
        <v>0</v>
      </c>
      <c r="AF30" s="2">
        <f t="shared" si="22"/>
        <v>0</v>
      </c>
      <c r="AG30" s="2">
        <f>ROUND((AP30),1)</f>
        <v>0</v>
      </c>
      <c r="AH30" s="2">
        <f t="shared" si="23"/>
        <v>0</v>
      </c>
      <c r="AI30" s="2">
        <f t="shared" si="23"/>
        <v>0</v>
      </c>
      <c r="AJ30" s="2">
        <f>(AS30)</f>
        <v>0</v>
      </c>
      <c r="AK30" s="2">
        <v>12.61</v>
      </c>
      <c r="AL30" s="2">
        <v>0</v>
      </c>
      <c r="AM30" s="2">
        <v>12.61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98</v>
      </c>
      <c r="AU30" s="2">
        <v>77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29</v>
      </c>
      <c r="BK30" s="2"/>
      <c r="BL30" s="2"/>
      <c r="BM30" s="2">
        <v>1113</v>
      </c>
      <c r="BN30" s="2">
        <v>0</v>
      </c>
      <c r="BO30" s="2" t="s">
        <v>3</v>
      </c>
      <c r="BP30" s="2">
        <v>0</v>
      </c>
      <c r="BQ30" s="2">
        <v>150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(P30+Q30+S30)</f>
        <v>1167.75</v>
      </c>
      <c r="CQ30" s="2">
        <f>ROUND((ROUND((AC30*AW30*1),2)*BC30),2)</f>
        <v>0</v>
      </c>
      <c r="CR30" s="2">
        <f>(ROUND((ROUND(((ET30)*AV30*1),2)*BB30),2)+ROUND((ROUND(((AE30-(EU30))*AV30*1),2)*BS30),2))</f>
        <v>12.61</v>
      </c>
      <c r="CS30" s="2">
        <f>ROUND((ROUND((AE30*AV30*1),2)*BS30),2)</f>
        <v>0</v>
      </c>
      <c r="CT30" s="2">
        <f>ROUND((ROUND((AF30*AV30*1),2)*BA30),2)</f>
        <v>0</v>
      </c>
      <c r="CU30" s="2">
        <f>AG30</f>
        <v>0</v>
      </c>
      <c r="CV30" s="2">
        <f>(AH30*AV30)</f>
        <v>0</v>
      </c>
      <c r="CW30" s="2">
        <f t="shared" si="24"/>
        <v>0</v>
      </c>
      <c r="CX30" s="2">
        <f t="shared" si="24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55892357</v>
      </c>
      <c r="EF30" s="2">
        <v>150</v>
      </c>
      <c r="EG30" s="2" t="s">
        <v>22</v>
      </c>
      <c r="EH30" s="2">
        <v>0</v>
      </c>
      <c r="EI30" s="2" t="s">
        <v>3</v>
      </c>
      <c r="EJ30" s="2">
        <v>4</v>
      </c>
      <c r="EK30" s="2">
        <v>1113</v>
      </c>
      <c r="EL30" s="2" t="s">
        <v>30</v>
      </c>
      <c r="EM30" s="2" t="s">
        <v>31</v>
      </c>
      <c r="EN30" s="2"/>
      <c r="EO30" s="2" t="s">
        <v>3</v>
      </c>
      <c r="EP30" s="2"/>
      <c r="EQ30" s="2">
        <v>131072</v>
      </c>
      <c r="ER30" s="2">
        <v>12.61</v>
      </c>
      <c r="ES30" s="2">
        <v>0</v>
      </c>
      <c r="ET30" s="2">
        <v>12.61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-1882792489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>ROUND(IF(AND(BH30=3,BI30=3,FS30&lt;&gt;0),P30,0),2)</f>
        <v>0</v>
      </c>
      <c r="GM30" s="2">
        <f>ROUND(O30+X30+Y30+GK30,2)+GX30</f>
        <v>1167.75</v>
      </c>
      <c r="GN30" s="2">
        <f>IF(OR(BI30=0,BI30=1),GM30-GX30,0)</f>
        <v>0</v>
      </c>
      <c r="GO30" s="2">
        <f>IF(BI30=2,GM30-GX30,0)</f>
        <v>0</v>
      </c>
      <c r="GP30" s="2">
        <f>IF(BI30=4,GM30-GX30,0)</f>
        <v>1167.75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ROUND((GT30),1)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28</v>
      </c>
      <c r="I31">
        <v>92.605000000000004</v>
      </c>
      <c r="J31">
        <v>0</v>
      </c>
      <c r="K31">
        <v>92.605000000000004</v>
      </c>
      <c r="O31">
        <f>ROUND(CP31,2)</f>
        <v>15484.37</v>
      </c>
      <c r="P31">
        <f>ROUND((ROUND((AC31*AW31*I31),2)*BC31),2)</f>
        <v>0</v>
      </c>
      <c r="Q31">
        <f>(ROUND((ROUND(((ET31)*AV31*I31),2)*BB31),2)+ROUND((ROUND(((AE31-(EU31))*AV31*I31),2)*BS31),2))</f>
        <v>15484.37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59539760</v>
      </c>
      <c r="AB31">
        <f>ROUND((AC31+AD31+AF31),1)</f>
        <v>12.6</v>
      </c>
      <c r="AC31">
        <f>ROUND((ES31),1)</f>
        <v>0</v>
      </c>
      <c r="AD31">
        <f>ROUND((((ET31)-(EU31))+AE31),1)</f>
        <v>12.6</v>
      </c>
      <c r="AE31">
        <f t="shared" si="22"/>
        <v>0</v>
      </c>
      <c r="AF31">
        <f t="shared" si="22"/>
        <v>0</v>
      </c>
      <c r="AG31">
        <f>ROUND((AP31),1)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12.61</v>
      </c>
      <c r="AL31">
        <v>0</v>
      </c>
      <c r="AM31">
        <v>12.61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13.26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29</v>
      </c>
      <c r="BM31">
        <v>1113</v>
      </c>
      <c r="BN31">
        <v>0</v>
      </c>
      <c r="BO31" t="s">
        <v>26</v>
      </c>
      <c r="BP31">
        <v>1</v>
      </c>
      <c r="BQ31">
        <v>150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95</v>
      </c>
      <c r="CA31">
        <v>65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15484.37</v>
      </c>
      <c r="CQ31">
        <f>ROUND((ROUND((AC31*AW31*1),2)*BC31),2)</f>
        <v>0</v>
      </c>
      <c r="CR31">
        <f>(ROUND((ROUND(((ET31)*AV31*1),2)*BB31),2)+ROUND((ROUND(((AE31-(EU31))*AV31*1),2)*BS31),2))</f>
        <v>167.21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55892357</v>
      </c>
      <c r="EF31">
        <v>150</v>
      </c>
      <c r="EG31" t="s">
        <v>22</v>
      </c>
      <c r="EH31">
        <v>0</v>
      </c>
      <c r="EI31" t="s">
        <v>3</v>
      </c>
      <c r="EJ31">
        <v>4</v>
      </c>
      <c r="EK31">
        <v>1113</v>
      </c>
      <c r="EL31" t="s">
        <v>30</v>
      </c>
      <c r="EM31" t="s">
        <v>31</v>
      </c>
      <c r="EO31" t="s">
        <v>3</v>
      </c>
      <c r="EQ31">
        <v>131072</v>
      </c>
      <c r="ER31">
        <v>12.61</v>
      </c>
      <c r="ES31">
        <v>0</v>
      </c>
      <c r="ET31">
        <v>12.61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-1882792489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>ROUND(IF(AND(BH31=3,BI31=3,FS31&lt;&gt;0),P31,0),2)</f>
        <v>0</v>
      </c>
      <c r="GM31">
        <f>ROUND(O31+X31+Y31+GK31,2)+GX31</f>
        <v>15484.37</v>
      </c>
      <c r="GN31">
        <f>IF(OR(BI31=0,BI31=1),GM31-GX31,0)</f>
        <v>0</v>
      </c>
      <c r="GO31">
        <f>IF(BI31=2,GM31-GX31,0)</f>
        <v>0</v>
      </c>
      <c r="GP31">
        <f>IF(BI31=4,GM31-GX31,0)</f>
        <v>15484.37</v>
      </c>
      <c r="GR31">
        <v>0</v>
      </c>
      <c r="GS31">
        <v>3</v>
      </c>
      <c r="GT31">
        <v>0</v>
      </c>
      <c r="GU31" t="s">
        <v>3</v>
      </c>
      <c r="GV31">
        <f>ROUND((GT31),1)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Раздел</v>
      </c>
      <c r="G33" s="3" t="str">
        <f>IF(G24&lt;&gt;"",G24,"")</f>
        <v>Строительство КЛ-10 кВ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5">ROUND(AB33,2)</f>
        <v>5138.6499999999996</v>
      </c>
      <c r="P33" s="3">
        <f t="shared" si="25"/>
        <v>0</v>
      </c>
      <c r="Q33" s="3">
        <f t="shared" si="25"/>
        <v>5138.6499999999996</v>
      </c>
      <c r="R33" s="3">
        <f t="shared" si="25"/>
        <v>0</v>
      </c>
      <c r="S33" s="3">
        <f t="shared" si="25"/>
        <v>0</v>
      </c>
      <c r="T33" s="3">
        <f t="shared" si="25"/>
        <v>0</v>
      </c>
      <c r="U33" s="3">
        <f>AH33</f>
        <v>0</v>
      </c>
      <c r="V33" s="3">
        <f>AI33</f>
        <v>0</v>
      </c>
      <c r="W33" s="3">
        <f>ROUND(AJ33,2)</f>
        <v>0</v>
      </c>
      <c r="X33" s="3">
        <f>ROUND(AK33,2)</f>
        <v>0</v>
      </c>
      <c r="Y33" s="3">
        <f>ROUND(AL33,2)</f>
        <v>0</v>
      </c>
      <c r="Z33" s="3"/>
      <c r="AA33" s="3"/>
      <c r="AB33" s="3">
        <f>ROUND(SUMIF(AA28:AA31,"=59539762",O28:O31),2)</f>
        <v>5138.6499999999996</v>
      </c>
      <c r="AC33" s="3">
        <f>ROUND(SUMIF(AA28:AA31,"=59539762",P28:P31),2)</f>
        <v>0</v>
      </c>
      <c r="AD33" s="3">
        <f>ROUND(SUMIF(AA28:AA31,"=59539762",Q28:Q31),2)</f>
        <v>5138.6499999999996</v>
      </c>
      <c r="AE33" s="3">
        <f>ROUND(SUMIF(AA28:AA31,"=59539762",R28:R31),2)</f>
        <v>0</v>
      </c>
      <c r="AF33" s="3">
        <f>ROUND(SUMIF(AA28:AA31,"=59539762",S28:S31),2)</f>
        <v>0</v>
      </c>
      <c r="AG33" s="3">
        <f>ROUND(SUMIF(AA28:AA31,"=59539762",T28:T31),2)</f>
        <v>0</v>
      </c>
      <c r="AH33" s="3">
        <f>SUMIF(AA28:AA31,"=59539762",U28:U31)</f>
        <v>0</v>
      </c>
      <c r="AI33" s="3">
        <f>SUMIF(AA28:AA31,"=59539762",V28:V31)</f>
        <v>0</v>
      </c>
      <c r="AJ33" s="3">
        <f>ROUND(SUMIF(AA28:AA31,"=59539762",W28:W31),2)</f>
        <v>0</v>
      </c>
      <c r="AK33" s="3">
        <f>ROUND(SUMIF(AA28:AA31,"=59539762",X28:X31),2)</f>
        <v>0</v>
      </c>
      <c r="AL33" s="3">
        <f>ROUND(SUMIF(AA28:AA31,"=59539762",Y28:Y31),2)</f>
        <v>0</v>
      </c>
      <c r="AM33" s="3"/>
      <c r="AN33" s="3"/>
      <c r="AO33" s="3">
        <f t="shared" ref="AO33:BD33" si="26">ROUND(BX33,2)</f>
        <v>0</v>
      </c>
      <c r="AP33" s="3">
        <f t="shared" si="26"/>
        <v>0</v>
      </c>
      <c r="AQ33" s="3">
        <f t="shared" si="26"/>
        <v>0</v>
      </c>
      <c r="AR33" s="3">
        <f t="shared" si="26"/>
        <v>5138.6499999999996</v>
      </c>
      <c r="AS33" s="3">
        <f t="shared" si="26"/>
        <v>0</v>
      </c>
      <c r="AT33" s="3">
        <f t="shared" si="26"/>
        <v>0</v>
      </c>
      <c r="AU33" s="3">
        <f t="shared" si="26"/>
        <v>5138.6499999999996</v>
      </c>
      <c r="AV33" s="3">
        <f t="shared" si="26"/>
        <v>0</v>
      </c>
      <c r="AW33" s="3">
        <f t="shared" si="26"/>
        <v>0</v>
      </c>
      <c r="AX33" s="3">
        <f t="shared" si="26"/>
        <v>0</v>
      </c>
      <c r="AY33" s="3">
        <f t="shared" si="26"/>
        <v>0</v>
      </c>
      <c r="AZ33" s="3">
        <f t="shared" si="26"/>
        <v>0</v>
      </c>
      <c r="BA33" s="3">
        <f t="shared" si="26"/>
        <v>0</v>
      </c>
      <c r="BB33" s="3">
        <f t="shared" si="26"/>
        <v>0</v>
      </c>
      <c r="BC33" s="3">
        <f t="shared" si="26"/>
        <v>0</v>
      </c>
      <c r="BD33" s="3">
        <f t="shared" si="26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ROUND(SUMIF(AA28:AA31,"=59539762",FQ28:FQ31),2)</f>
        <v>0</v>
      </c>
      <c r="BY33" s="3">
        <f>ROUND(SUMIF(AA28:AA31,"=59539762",FR28:FR31),2)</f>
        <v>0</v>
      </c>
      <c r="BZ33" s="3">
        <f>ROUND(SUMIF(AA28:AA31,"=59539762",GL28:GL31),2)</f>
        <v>0</v>
      </c>
      <c r="CA33" s="3">
        <f>ROUND(SUMIF(AA28:AA31,"=59539762",GM28:GM31),2)</f>
        <v>5138.6499999999996</v>
      </c>
      <c r="CB33" s="3">
        <f>ROUND(SUMIF(AA28:AA31,"=59539762",GN28:GN31),2)</f>
        <v>0</v>
      </c>
      <c r="CC33" s="3">
        <f>ROUND(SUMIF(AA28:AA31,"=59539762",GO28:GO31),2)</f>
        <v>0</v>
      </c>
      <c r="CD33" s="3">
        <f>ROUND(SUMIF(AA28:AA31,"=59539762",GP28:GP31),2)</f>
        <v>5138.6499999999996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ROUND(SUMIF(AA28:AA31,"=59539762",GX28:GX31),2)</f>
        <v>0</v>
      </c>
      <c r="CK33" s="3">
        <f>ROUND(SUMIF(AA28:AA31,"=59539762",GY28:GY31),2)</f>
        <v>0</v>
      </c>
      <c r="CL33" s="3">
        <f>ROUND(SUMIF(AA28:AA31,"=59539762",GZ28:GZ31),2)</f>
        <v>0</v>
      </c>
      <c r="CM33" s="3">
        <f>ROUND(SUMIF(AA28:AA31,"=59539762",HD28:HD31),2)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>
        <f t="shared" ref="DG33:DL33" si="27">ROUND(DT33,2)</f>
        <v>82116.070000000007</v>
      </c>
      <c r="DH33" s="4">
        <f t="shared" si="27"/>
        <v>0</v>
      </c>
      <c r="DI33" s="4">
        <f t="shared" si="27"/>
        <v>82116.070000000007</v>
      </c>
      <c r="DJ33" s="4">
        <f t="shared" si="27"/>
        <v>0</v>
      </c>
      <c r="DK33" s="4">
        <f t="shared" si="27"/>
        <v>0</v>
      </c>
      <c r="DL33" s="4">
        <f t="shared" si="27"/>
        <v>0</v>
      </c>
      <c r="DM33" s="4">
        <f>DZ33</f>
        <v>0</v>
      </c>
      <c r="DN33" s="4">
        <f>EA33</f>
        <v>0</v>
      </c>
      <c r="DO33" s="4">
        <f>ROUND(EB33,2)</f>
        <v>0</v>
      </c>
      <c r="DP33" s="4">
        <f>ROUND(EC33,2)</f>
        <v>0</v>
      </c>
      <c r="DQ33" s="4">
        <f>ROUND(ED33,2)</f>
        <v>0</v>
      </c>
      <c r="DR33" s="4"/>
      <c r="DS33" s="4"/>
      <c r="DT33" s="4">
        <f>ROUND(SUMIF(AA28:AA31,"=59539760",O28:O31),2)</f>
        <v>82116.070000000007</v>
      </c>
      <c r="DU33" s="4">
        <f>ROUND(SUMIF(AA28:AA31,"=59539760",P28:P31),2)</f>
        <v>0</v>
      </c>
      <c r="DV33" s="4">
        <f>ROUND(SUMIF(AA28:AA31,"=59539760",Q28:Q31),2)</f>
        <v>82116.070000000007</v>
      </c>
      <c r="DW33" s="4">
        <f>ROUND(SUMIF(AA28:AA31,"=59539760",R28:R31),2)</f>
        <v>0</v>
      </c>
      <c r="DX33" s="4">
        <f>ROUND(SUMIF(AA28:AA31,"=59539760",S28:S31),2)</f>
        <v>0</v>
      </c>
      <c r="DY33" s="4">
        <f>ROUND(SUMIF(AA28:AA31,"=59539760",T28:T31),2)</f>
        <v>0</v>
      </c>
      <c r="DZ33" s="4">
        <f>SUMIF(AA28:AA31,"=59539760",U28:U31)</f>
        <v>0</v>
      </c>
      <c r="EA33" s="4">
        <f>SUMIF(AA28:AA31,"=59539760",V28:V31)</f>
        <v>0</v>
      </c>
      <c r="EB33" s="4">
        <f>ROUND(SUMIF(AA28:AA31,"=59539760",W28:W31),2)</f>
        <v>0</v>
      </c>
      <c r="EC33" s="4">
        <f>ROUND(SUMIF(AA28:AA31,"=59539760",X28:X31),2)</f>
        <v>0</v>
      </c>
      <c r="ED33" s="4">
        <f>ROUND(SUMIF(AA28:AA31,"=59539760",Y28:Y31),2)</f>
        <v>0</v>
      </c>
      <c r="EE33" s="4"/>
      <c r="EF33" s="4"/>
      <c r="EG33" s="4">
        <f t="shared" ref="EG33:EV33" si="28">ROUND(FP33,2)</f>
        <v>0</v>
      </c>
      <c r="EH33" s="4">
        <f t="shared" si="28"/>
        <v>0</v>
      </c>
      <c r="EI33" s="4">
        <f t="shared" si="28"/>
        <v>0</v>
      </c>
      <c r="EJ33" s="4">
        <f t="shared" si="28"/>
        <v>82116.070000000007</v>
      </c>
      <c r="EK33" s="4">
        <f t="shared" si="28"/>
        <v>0</v>
      </c>
      <c r="EL33" s="4">
        <f t="shared" si="28"/>
        <v>0</v>
      </c>
      <c r="EM33" s="4">
        <f t="shared" si="28"/>
        <v>82116.070000000007</v>
      </c>
      <c r="EN33" s="4">
        <f t="shared" si="28"/>
        <v>0</v>
      </c>
      <c r="EO33" s="4">
        <f t="shared" si="28"/>
        <v>0</v>
      </c>
      <c r="EP33" s="4">
        <f t="shared" si="28"/>
        <v>0</v>
      </c>
      <c r="EQ33" s="4">
        <f t="shared" si="28"/>
        <v>0</v>
      </c>
      <c r="ER33" s="4">
        <f t="shared" si="28"/>
        <v>0</v>
      </c>
      <c r="ES33" s="4">
        <f t="shared" si="28"/>
        <v>0</v>
      </c>
      <c r="ET33" s="4">
        <f t="shared" si="28"/>
        <v>0</v>
      </c>
      <c r="EU33" s="4">
        <f t="shared" si="28"/>
        <v>0</v>
      </c>
      <c r="EV33" s="4">
        <f t="shared" si="28"/>
        <v>0</v>
      </c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>
        <f>ROUND(SUMIF(AA28:AA31,"=59539760",FQ28:FQ31),2)</f>
        <v>0</v>
      </c>
      <c r="FQ33" s="4">
        <f>ROUND(SUMIF(AA28:AA31,"=59539760",FR28:FR31),2)</f>
        <v>0</v>
      </c>
      <c r="FR33" s="4">
        <f>ROUND(SUMIF(AA28:AA31,"=59539760",GL28:GL31),2)</f>
        <v>0</v>
      </c>
      <c r="FS33" s="4">
        <f>ROUND(SUMIF(AA28:AA31,"=59539760",GM28:GM31),2)</f>
        <v>82116.070000000007</v>
      </c>
      <c r="FT33" s="4">
        <f>ROUND(SUMIF(AA28:AA31,"=59539760",GN28:GN31),2)</f>
        <v>0</v>
      </c>
      <c r="FU33" s="4">
        <f>ROUND(SUMIF(AA28:AA31,"=59539760",GO28:GO31),2)</f>
        <v>0</v>
      </c>
      <c r="FV33" s="4">
        <f>ROUND(SUMIF(AA28:AA31,"=59539760",GP28:GP31),2)</f>
        <v>82116.070000000007</v>
      </c>
      <c r="FW33" s="4">
        <f>DU33-FP33</f>
        <v>0</v>
      </c>
      <c r="FX33" s="4">
        <f>DU33-FQ33</f>
        <v>0</v>
      </c>
      <c r="FY33" s="4">
        <f>FP33-FR33</f>
        <v>0</v>
      </c>
      <c r="FZ33" s="4">
        <f>DU33-FP33-FQ33+FR33</f>
        <v>0</v>
      </c>
      <c r="GA33" s="4">
        <f>FQ33-FR33</f>
        <v>0</v>
      </c>
      <c r="GB33" s="4">
        <f>ROUND(SUMIF(AA28:AA31,"=59539760",GX28:GX31),2)</f>
        <v>0</v>
      </c>
      <c r="GC33" s="4">
        <f>ROUND(SUMIF(AA28:AA31,"=59539760",GY28:GY31),2)</f>
        <v>0</v>
      </c>
      <c r="GD33" s="4">
        <f>ROUND(SUMIF(AA28:AA31,"=59539760",GZ28:GZ31),2)</f>
        <v>0</v>
      </c>
      <c r="GE33" s="4">
        <f>ROUND(SUMIF(AA28:AA31,"=59539760",HD28:HD31),2)</f>
        <v>0</v>
      </c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0</v>
      </c>
      <c r="F35" s="5">
        <f>ROUND(Source!O33,O35)</f>
        <v>5138.6499999999996</v>
      </c>
      <c r="G35" s="5" t="s">
        <v>32</v>
      </c>
      <c r="H35" s="5" t="s">
        <v>33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>
        <f>ROUND(Source!DG33,O35)</f>
        <v>82116.070000000007</v>
      </c>
      <c r="Q35" s="5"/>
      <c r="R35" s="5"/>
      <c r="S35" s="5"/>
      <c r="T35" s="5"/>
      <c r="U35" s="5"/>
      <c r="V35" s="5"/>
      <c r="W35" s="5">
        <v>5138.6499999999996</v>
      </c>
      <c r="X35" s="5">
        <v>1</v>
      </c>
      <c r="Y35" s="5">
        <v>5138.6499999999996</v>
      </c>
      <c r="Z35" s="5">
        <v>82116.070000000007</v>
      </c>
      <c r="AA35" s="5">
        <v>1</v>
      </c>
      <c r="AB35" s="5">
        <v>82116.070000000007</v>
      </c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0</v>
      </c>
      <c r="F36" s="5">
        <f>ROUND(Source!P33,O36)</f>
        <v>0</v>
      </c>
      <c r="G36" s="5" t="s">
        <v>34</v>
      </c>
      <c r="H36" s="5" t="s">
        <v>35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>
        <f>ROUND(Source!DH33,O36)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f>ROUND(Source!AO33,O37)</f>
        <v>0</v>
      </c>
      <c r="G37" s="5" t="s">
        <v>36</v>
      </c>
      <c r="H37" s="5" t="s">
        <v>37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>
        <f>ROUND(Source!EG33,O37)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f>ROUND(Source!AV33,O38)</f>
        <v>0</v>
      </c>
      <c r="G38" s="5" t="s">
        <v>38</v>
      </c>
      <c r="H38" s="5" t="s">
        <v>39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>
        <f>ROUND(Source!EN33,O38)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f>ROUND(Source!AW33,O39)</f>
        <v>0</v>
      </c>
      <c r="G39" s="5" t="s">
        <v>40</v>
      </c>
      <c r="H39" s="5" t="s">
        <v>41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>
        <f>ROUND(Source!EO33,O39)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f>ROUND(Source!AX33,O40)</f>
        <v>0</v>
      </c>
      <c r="G40" s="5" t="s">
        <v>42</v>
      </c>
      <c r="H40" s="5" t="s">
        <v>43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>
        <f>ROUND(Source!EP33,O40)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f>ROUND(Source!AY33,O41)</f>
        <v>0</v>
      </c>
      <c r="G41" s="5" t="s">
        <v>44</v>
      </c>
      <c r="H41" s="5" t="s">
        <v>45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>
        <f>ROUND(Source!EQ33,O41)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f>ROUND(Source!AP33,O42)</f>
        <v>0</v>
      </c>
      <c r="G42" s="5" t="s">
        <v>46</v>
      </c>
      <c r="H42" s="5" t="s">
        <v>47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>
        <f>ROUND(Source!EH33,O42)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f>ROUND(Source!AQ33,O43)</f>
        <v>0</v>
      </c>
      <c r="G43" s="5" t="s">
        <v>48</v>
      </c>
      <c r="H43" s="5" t="s">
        <v>49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>
        <f>ROUND(Source!EI33,O43)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f>ROUND(Source!AZ33,O44)</f>
        <v>0</v>
      </c>
      <c r="G44" s="5" t="s">
        <v>50</v>
      </c>
      <c r="H44" s="5" t="s">
        <v>51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>
        <f>ROUND(Source!ER33,O44)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f>ROUND(Source!Q33,O45)</f>
        <v>5138.6499999999996</v>
      </c>
      <c r="G45" s="5" t="s">
        <v>52</v>
      </c>
      <c r="H45" s="5" t="s">
        <v>53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>
        <f>ROUND(Source!DI33,O45)</f>
        <v>82116.070000000007</v>
      </c>
      <c r="Q45" s="5"/>
      <c r="R45" s="5"/>
      <c r="S45" s="5"/>
      <c r="T45" s="5"/>
      <c r="U45" s="5"/>
      <c r="V45" s="5"/>
      <c r="W45" s="5">
        <v>5138.6499999999996</v>
      </c>
      <c r="X45" s="5">
        <v>1</v>
      </c>
      <c r="Y45" s="5">
        <v>5138.6499999999996</v>
      </c>
      <c r="Z45" s="5">
        <v>82116.070000000007</v>
      </c>
      <c r="AA45" s="5">
        <v>1</v>
      </c>
      <c r="AB45" s="5">
        <v>82116.070000000007</v>
      </c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f>ROUND(Source!BB33,O46)</f>
        <v>0</v>
      </c>
      <c r="G46" s="5" t="s">
        <v>54</v>
      </c>
      <c r="H46" s="5" t="s">
        <v>55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>
        <f>ROUND(Source!ET33,O46)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f>ROUND(Source!R33,O47)</f>
        <v>0</v>
      </c>
      <c r="G47" s="5" t="s">
        <v>56</v>
      </c>
      <c r="H47" s="5" t="s">
        <v>57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>
        <f>ROUND(Source!DJ33,O47)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0</v>
      </c>
      <c r="F48" s="5">
        <f>ROUND(Source!S33,O48)</f>
        <v>0</v>
      </c>
      <c r="G48" s="5" t="s">
        <v>58</v>
      </c>
      <c r="H48" s="5" t="s">
        <v>59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>
        <f>ROUND(Source!DK33,O48)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0</v>
      </c>
      <c r="F49" s="5">
        <f>ROUND(Source!BC33,O49)</f>
        <v>0</v>
      </c>
      <c r="G49" s="5" t="s">
        <v>60</v>
      </c>
      <c r="H49" s="5" t="s">
        <v>61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>
        <f>ROUND(Source!EU33,O49)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0</v>
      </c>
      <c r="F50" s="5">
        <f>ROUND(Source!AS33,O50)</f>
        <v>0</v>
      </c>
      <c r="G50" s="5" t="s">
        <v>62</v>
      </c>
      <c r="H50" s="5" t="s">
        <v>63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>
        <f>ROUND(Source!EK33,O50)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0</v>
      </c>
      <c r="F51" s="5">
        <f>ROUND(Source!AT33,O51)</f>
        <v>0</v>
      </c>
      <c r="G51" s="5" t="s">
        <v>64</v>
      </c>
      <c r="H51" s="5" t="s">
        <v>65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>
        <f>ROUND(Source!EL33,O51)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0</v>
      </c>
      <c r="F52" s="5">
        <f>ROUND(Source!AU33,O52)</f>
        <v>5138.6499999999996</v>
      </c>
      <c r="G52" s="5" t="s">
        <v>66</v>
      </c>
      <c r="H52" s="5" t="s">
        <v>67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>
        <f>ROUND(Source!EM33,O52)</f>
        <v>82116.070000000007</v>
      </c>
      <c r="Q52" s="5"/>
      <c r="R52" s="5"/>
      <c r="S52" s="5"/>
      <c r="T52" s="5"/>
      <c r="U52" s="5"/>
      <c r="V52" s="5"/>
      <c r="W52" s="5">
        <v>5138.6499999999996</v>
      </c>
      <c r="X52" s="5">
        <v>1</v>
      </c>
      <c r="Y52" s="5">
        <v>5138.6499999999996</v>
      </c>
      <c r="Z52" s="5">
        <v>82116.070000000007</v>
      </c>
      <c r="AA52" s="5">
        <v>1</v>
      </c>
      <c r="AB52" s="5">
        <v>82116.070000000007</v>
      </c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0</v>
      </c>
      <c r="F53" s="5">
        <f>ROUND(Source!BA33,O53)</f>
        <v>0</v>
      </c>
      <c r="G53" s="5" t="s">
        <v>68</v>
      </c>
      <c r="H53" s="5" t="s">
        <v>69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>
        <f>ROUND(Source!ES33,O53)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0</v>
      </c>
      <c r="F54" s="5">
        <f>ROUND(Source!T33,O54)</f>
        <v>0</v>
      </c>
      <c r="G54" s="5" t="s">
        <v>70</v>
      </c>
      <c r="H54" s="5" t="s">
        <v>71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>
        <f>ROUND(Source!DL33,O54)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0</v>
      </c>
      <c r="F55" s="5">
        <f>Source!U33</f>
        <v>0</v>
      </c>
      <c r="G55" s="5" t="s">
        <v>72</v>
      </c>
      <c r="H55" s="5" t="s">
        <v>73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-1</v>
      </c>
      <c r="P55" s="5">
        <f>Source!DM33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0</v>
      </c>
      <c r="F56" s="5">
        <f>Source!V33</f>
        <v>0</v>
      </c>
      <c r="G56" s="5" t="s">
        <v>74</v>
      </c>
      <c r="H56" s="5" t="s">
        <v>75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-1</v>
      </c>
      <c r="P56" s="5">
        <f>Source!DN33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0</v>
      </c>
      <c r="F57" s="5">
        <f>ROUND(Source!W33,O57)</f>
        <v>0</v>
      </c>
      <c r="G57" s="5" t="s">
        <v>76</v>
      </c>
      <c r="H57" s="5" t="s">
        <v>77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>
        <f>ROUND(Source!DO33,O57)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0</v>
      </c>
      <c r="F58" s="5">
        <f>ROUND(Source!BD33,O58)</f>
        <v>0</v>
      </c>
      <c r="G58" s="5" t="s">
        <v>78</v>
      </c>
      <c r="H58" s="5" t="s">
        <v>79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>
        <f>ROUND(Source!EV33,O58)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0</v>
      </c>
      <c r="G59" s="5" t="s">
        <v>80</v>
      </c>
      <c r="H59" s="5" t="s">
        <v>81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>
        <f>ROUND(Source!DP33,O59)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0</v>
      </c>
      <c r="G60" s="5" t="s">
        <v>82</v>
      </c>
      <c r="H60" s="5" t="s">
        <v>83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>
        <f>ROUND(Source!DQ33,O60)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5138.6499999999996</v>
      </c>
      <c r="G61" s="5" t="s">
        <v>84</v>
      </c>
      <c r="H61" s="5" t="s">
        <v>85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>
        <f>ROUND(Source!EJ33,O61)</f>
        <v>82116.070000000007</v>
      </c>
      <c r="Q61" s="5"/>
      <c r="R61" s="5"/>
      <c r="S61" s="5"/>
      <c r="T61" s="5"/>
      <c r="U61" s="5"/>
      <c r="V61" s="5"/>
      <c r="W61" s="5">
        <v>5138.6499999999996</v>
      </c>
      <c r="X61" s="5">
        <v>1</v>
      </c>
      <c r="Y61" s="5">
        <v>5138.6499999999996</v>
      </c>
      <c r="Z61" s="5">
        <v>82116.070000000007</v>
      </c>
      <c r="AA61" s="5">
        <v>1</v>
      </c>
      <c r="AB61" s="5">
        <v>82116.070000000007</v>
      </c>
    </row>
    <row r="63" spans="1:88" x14ac:dyDescent="0.2">
      <c r="A63" s="1">
        <v>4</v>
      </c>
      <c r="B63" s="1">
        <v>1</v>
      </c>
      <c r="C63" s="1"/>
      <c r="D63" s="1">
        <f>ROW(A72)</f>
        <v>72</v>
      </c>
      <c r="E63" s="1"/>
      <c r="F63" s="1" t="s">
        <v>15</v>
      </c>
      <c r="G63" s="1" t="s">
        <v>86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>
        <v>0</v>
      </c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9">B72</f>
        <v>1</v>
      </c>
      <c r="C65" s="3">
        <f t="shared" si="29"/>
        <v>4</v>
      </c>
      <c r="D65" s="3">
        <f t="shared" si="29"/>
        <v>63</v>
      </c>
      <c r="E65" s="3">
        <f t="shared" si="29"/>
        <v>0</v>
      </c>
      <c r="F65" s="3" t="str">
        <f t="shared" si="29"/>
        <v>Раздел</v>
      </c>
      <c r="G65" s="3" t="str">
        <f t="shared" si="29"/>
        <v>Строительство КЛ-0,4кВ</v>
      </c>
      <c r="H65" s="3"/>
      <c r="I65" s="3"/>
      <c r="J65" s="3"/>
      <c r="K65" s="3"/>
      <c r="L65" s="3"/>
      <c r="M65" s="3"/>
      <c r="N65" s="3"/>
      <c r="O65" s="3">
        <f t="shared" ref="O65:AT65" si="30">O72</f>
        <v>2864.67</v>
      </c>
      <c r="P65" s="3">
        <f t="shared" si="30"/>
        <v>0</v>
      </c>
      <c r="Q65" s="3">
        <f t="shared" si="30"/>
        <v>2864.67</v>
      </c>
      <c r="R65" s="3">
        <f t="shared" si="30"/>
        <v>0</v>
      </c>
      <c r="S65" s="3">
        <f t="shared" si="30"/>
        <v>0</v>
      </c>
      <c r="T65" s="3">
        <f t="shared" si="30"/>
        <v>0</v>
      </c>
      <c r="U65" s="3">
        <f t="shared" si="30"/>
        <v>0</v>
      </c>
      <c r="V65" s="3">
        <f t="shared" si="30"/>
        <v>0</v>
      </c>
      <c r="W65" s="3">
        <f t="shared" si="30"/>
        <v>0</v>
      </c>
      <c r="X65" s="3">
        <f t="shared" si="30"/>
        <v>0</v>
      </c>
      <c r="Y65" s="3">
        <f t="shared" si="30"/>
        <v>0</v>
      </c>
      <c r="Z65" s="3">
        <f t="shared" si="30"/>
        <v>0</v>
      </c>
      <c r="AA65" s="3">
        <f t="shared" si="30"/>
        <v>0</v>
      </c>
      <c r="AB65" s="3">
        <f t="shared" si="30"/>
        <v>2864.67</v>
      </c>
      <c r="AC65" s="3">
        <f t="shared" si="30"/>
        <v>0</v>
      </c>
      <c r="AD65" s="3">
        <f t="shared" si="30"/>
        <v>2864.67</v>
      </c>
      <c r="AE65" s="3">
        <f t="shared" si="30"/>
        <v>0</v>
      </c>
      <c r="AF65" s="3">
        <f t="shared" si="30"/>
        <v>0</v>
      </c>
      <c r="AG65" s="3">
        <f t="shared" si="30"/>
        <v>0</v>
      </c>
      <c r="AH65" s="3">
        <f t="shared" si="30"/>
        <v>0</v>
      </c>
      <c r="AI65" s="3">
        <f t="shared" si="30"/>
        <v>0</v>
      </c>
      <c r="AJ65" s="3">
        <f t="shared" si="30"/>
        <v>0</v>
      </c>
      <c r="AK65" s="3">
        <f t="shared" si="30"/>
        <v>0</v>
      </c>
      <c r="AL65" s="3">
        <f t="shared" si="30"/>
        <v>0</v>
      </c>
      <c r="AM65" s="3">
        <f t="shared" si="30"/>
        <v>0</v>
      </c>
      <c r="AN65" s="3">
        <f t="shared" si="30"/>
        <v>0</v>
      </c>
      <c r="AO65" s="3">
        <f t="shared" si="30"/>
        <v>0</v>
      </c>
      <c r="AP65" s="3">
        <f t="shared" si="30"/>
        <v>0</v>
      </c>
      <c r="AQ65" s="3">
        <f t="shared" si="30"/>
        <v>0</v>
      </c>
      <c r="AR65" s="3">
        <f t="shared" si="30"/>
        <v>2864.67</v>
      </c>
      <c r="AS65" s="3">
        <f t="shared" si="30"/>
        <v>0</v>
      </c>
      <c r="AT65" s="3">
        <f t="shared" si="30"/>
        <v>0</v>
      </c>
      <c r="AU65" s="3">
        <f t="shared" ref="AU65:BZ65" si="31">AU72</f>
        <v>2864.67</v>
      </c>
      <c r="AV65" s="3">
        <f t="shared" si="31"/>
        <v>0</v>
      </c>
      <c r="AW65" s="3">
        <f t="shared" si="31"/>
        <v>0</v>
      </c>
      <c r="AX65" s="3">
        <f t="shared" si="31"/>
        <v>0</v>
      </c>
      <c r="AY65" s="3">
        <f t="shared" si="31"/>
        <v>0</v>
      </c>
      <c r="AZ65" s="3">
        <f t="shared" si="31"/>
        <v>0</v>
      </c>
      <c r="BA65" s="3">
        <f t="shared" si="31"/>
        <v>0</v>
      </c>
      <c r="BB65" s="3">
        <f t="shared" si="31"/>
        <v>0</v>
      </c>
      <c r="BC65" s="3">
        <f t="shared" si="31"/>
        <v>0</v>
      </c>
      <c r="BD65" s="3">
        <f t="shared" si="31"/>
        <v>0</v>
      </c>
      <c r="BE65" s="3">
        <f t="shared" si="31"/>
        <v>0</v>
      </c>
      <c r="BF65" s="3">
        <f t="shared" si="31"/>
        <v>0</v>
      </c>
      <c r="BG65" s="3">
        <f t="shared" si="31"/>
        <v>0</v>
      </c>
      <c r="BH65" s="3">
        <f t="shared" si="31"/>
        <v>0</v>
      </c>
      <c r="BI65" s="3">
        <f t="shared" si="31"/>
        <v>0</v>
      </c>
      <c r="BJ65" s="3">
        <f t="shared" si="31"/>
        <v>0</v>
      </c>
      <c r="BK65" s="3">
        <f t="shared" si="31"/>
        <v>0</v>
      </c>
      <c r="BL65" s="3">
        <f t="shared" si="31"/>
        <v>0</v>
      </c>
      <c r="BM65" s="3">
        <f t="shared" si="31"/>
        <v>0</v>
      </c>
      <c r="BN65" s="3">
        <f t="shared" si="31"/>
        <v>0</v>
      </c>
      <c r="BO65" s="3">
        <f t="shared" si="31"/>
        <v>0</v>
      </c>
      <c r="BP65" s="3">
        <f t="shared" si="31"/>
        <v>0</v>
      </c>
      <c r="BQ65" s="3">
        <f t="shared" si="31"/>
        <v>0</v>
      </c>
      <c r="BR65" s="3">
        <f t="shared" si="31"/>
        <v>0</v>
      </c>
      <c r="BS65" s="3">
        <f t="shared" si="31"/>
        <v>0</v>
      </c>
      <c r="BT65" s="3">
        <f t="shared" si="31"/>
        <v>0</v>
      </c>
      <c r="BU65" s="3">
        <f t="shared" si="31"/>
        <v>0</v>
      </c>
      <c r="BV65" s="3">
        <f t="shared" si="31"/>
        <v>0</v>
      </c>
      <c r="BW65" s="3">
        <f t="shared" si="31"/>
        <v>0</v>
      </c>
      <c r="BX65" s="3">
        <f t="shared" si="31"/>
        <v>0</v>
      </c>
      <c r="BY65" s="3">
        <f t="shared" si="31"/>
        <v>0</v>
      </c>
      <c r="BZ65" s="3">
        <f t="shared" si="31"/>
        <v>0</v>
      </c>
      <c r="CA65" s="3">
        <f t="shared" ref="CA65:DF65" si="32">CA72</f>
        <v>2864.67</v>
      </c>
      <c r="CB65" s="3">
        <f t="shared" si="32"/>
        <v>0</v>
      </c>
      <c r="CC65" s="3">
        <f t="shared" si="32"/>
        <v>0</v>
      </c>
      <c r="CD65" s="3">
        <f t="shared" si="32"/>
        <v>2864.67</v>
      </c>
      <c r="CE65" s="3">
        <f t="shared" si="32"/>
        <v>0</v>
      </c>
      <c r="CF65" s="3">
        <f t="shared" si="32"/>
        <v>0</v>
      </c>
      <c r="CG65" s="3">
        <f t="shared" si="32"/>
        <v>0</v>
      </c>
      <c r="CH65" s="3">
        <f t="shared" si="32"/>
        <v>0</v>
      </c>
      <c r="CI65" s="3">
        <f t="shared" si="32"/>
        <v>0</v>
      </c>
      <c r="CJ65" s="3">
        <f t="shared" si="32"/>
        <v>0</v>
      </c>
      <c r="CK65" s="3">
        <f t="shared" si="32"/>
        <v>0</v>
      </c>
      <c r="CL65" s="3">
        <f t="shared" si="32"/>
        <v>0</v>
      </c>
      <c r="CM65" s="3">
        <f t="shared" si="32"/>
        <v>0</v>
      </c>
      <c r="CN65" s="3">
        <f t="shared" si="32"/>
        <v>0</v>
      </c>
      <c r="CO65" s="3">
        <f t="shared" si="32"/>
        <v>0</v>
      </c>
      <c r="CP65" s="3">
        <f t="shared" si="32"/>
        <v>0</v>
      </c>
      <c r="CQ65" s="3">
        <f t="shared" si="32"/>
        <v>0</v>
      </c>
      <c r="CR65" s="3">
        <f t="shared" si="32"/>
        <v>0</v>
      </c>
      <c r="CS65" s="3">
        <f t="shared" si="32"/>
        <v>0</v>
      </c>
      <c r="CT65" s="3">
        <f t="shared" si="32"/>
        <v>0</v>
      </c>
      <c r="CU65" s="3">
        <f t="shared" si="32"/>
        <v>0</v>
      </c>
      <c r="CV65" s="3">
        <f t="shared" si="32"/>
        <v>0</v>
      </c>
      <c r="CW65" s="3">
        <f t="shared" si="32"/>
        <v>0</v>
      </c>
      <c r="CX65" s="3">
        <f t="shared" si="32"/>
        <v>0</v>
      </c>
      <c r="CY65" s="3">
        <f t="shared" si="32"/>
        <v>0</v>
      </c>
      <c r="CZ65" s="3">
        <f t="shared" si="32"/>
        <v>0</v>
      </c>
      <c r="DA65" s="3">
        <f t="shared" si="32"/>
        <v>0</v>
      </c>
      <c r="DB65" s="3">
        <f t="shared" si="32"/>
        <v>0</v>
      </c>
      <c r="DC65" s="3">
        <f t="shared" si="32"/>
        <v>0</v>
      </c>
      <c r="DD65" s="3">
        <f t="shared" si="32"/>
        <v>0</v>
      </c>
      <c r="DE65" s="3">
        <f t="shared" si="32"/>
        <v>0</v>
      </c>
      <c r="DF65" s="3">
        <f t="shared" si="32"/>
        <v>0</v>
      </c>
      <c r="DG65" s="4">
        <f t="shared" ref="DG65:EL65" si="33">DG72</f>
        <v>45777.68</v>
      </c>
      <c r="DH65" s="4">
        <f t="shared" si="33"/>
        <v>0</v>
      </c>
      <c r="DI65" s="4">
        <f t="shared" si="33"/>
        <v>45777.68</v>
      </c>
      <c r="DJ65" s="4">
        <f t="shared" si="33"/>
        <v>0</v>
      </c>
      <c r="DK65" s="4">
        <f t="shared" si="33"/>
        <v>0</v>
      </c>
      <c r="DL65" s="4">
        <f t="shared" si="33"/>
        <v>0</v>
      </c>
      <c r="DM65" s="4">
        <f t="shared" si="33"/>
        <v>0</v>
      </c>
      <c r="DN65" s="4">
        <f t="shared" si="33"/>
        <v>0</v>
      </c>
      <c r="DO65" s="4">
        <f t="shared" si="33"/>
        <v>0</v>
      </c>
      <c r="DP65" s="4">
        <f t="shared" si="33"/>
        <v>0</v>
      </c>
      <c r="DQ65" s="4">
        <f t="shared" si="33"/>
        <v>0</v>
      </c>
      <c r="DR65" s="4">
        <f t="shared" si="33"/>
        <v>0</v>
      </c>
      <c r="DS65" s="4">
        <f t="shared" si="33"/>
        <v>0</v>
      </c>
      <c r="DT65" s="4">
        <f t="shared" si="33"/>
        <v>45777.68</v>
      </c>
      <c r="DU65" s="4">
        <f t="shared" si="33"/>
        <v>0</v>
      </c>
      <c r="DV65" s="4">
        <f t="shared" si="33"/>
        <v>45777.68</v>
      </c>
      <c r="DW65" s="4">
        <f t="shared" si="33"/>
        <v>0</v>
      </c>
      <c r="DX65" s="4">
        <f t="shared" si="33"/>
        <v>0</v>
      </c>
      <c r="DY65" s="4">
        <f t="shared" si="33"/>
        <v>0</v>
      </c>
      <c r="DZ65" s="4">
        <f t="shared" si="33"/>
        <v>0</v>
      </c>
      <c r="EA65" s="4">
        <f t="shared" si="33"/>
        <v>0</v>
      </c>
      <c r="EB65" s="4">
        <f t="shared" si="33"/>
        <v>0</v>
      </c>
      <c r="EC65" s="4">
        <f t="shared" si="33"/>
        <v>0</v>
      </c>
      <c r="ED65" s="4">
        <f t="shared" si="33"/>
        <v>0</v>
      </c>
      <c r="EE65" s="4">
        <f t="shared" si="33"/>
        <v>0</v>
      </c>
      <c r="EF65" s="4">
        <f t="shared" si="33"/>
        <v>0</v>
      </c>
      <c r="EG65" s="4">
        <f t="shared" si="33"/>
        <v>0</v>
      </c>
      <c r="EH65" s="4">
        <f t="shared" si="33"/>
        <v>0</v>
      </c>
      <c r="EI65" s="4">
        <f t="shared" si="33"/>
        <v>0</v>
      </c>
      <c r="EJ65" s="4">
        <f t="shared" si="33"/>
        <v>45777.68</v>
      </c>
      <c r="EK65" s="4">
        <f t="shared" si="33"/>
        <v>0</v>
      </c>
      <c r="EL65" s="4">
        <f t="shared" si="33"/>
        <v>0</v>
      </c>
      <c r="EM65" s="4">
        <f t="shared" ref="EM65:FR65" si="34">EM72</f>
        <v>45777.68</v>
      </c>
      <c r="EN65" s="4">
        <f t="shared" si="34"/>
        <v>0</v>
      </c>
      <c r="EO65" s="4">
        <f t="shared" si="34"/>
        <v>0</v>
      </c>
      <c r="EP65" s="4">
        <f t="shared" si="34"/>
        <v>0</v>
      </c>
      <c r="EQ65" s="4">
        <f t="shared" si="34"/>
        <v>0</v>
      </c>
      <c r="ER65" s="4">
        <f t="shared" si="34"/>
        <v>0</v>
      </c>
      <c r="ES65" s="4">
        <f t="shared" si="34"/>
        <v>0</v>
      </c>
      <c r="ET65" s="4">
        <f t="shared" si="34"/>
        <v>0</v>
      </c>
      <c r="EU65" s="4">
        <f t="shared" si="34"/>
        <v>0</v>
      </c>
      <c r="EV65" s="4">
        <f t="shared" si="34"/>
        <v>0</v>
      </c>
      <c r="EW65" s="4">
        <f t="shared" si="34"/>
        <v>0</v>
      </c>
      <c r="EX65" s="4">
        <f t="shared" si="34"/>
        <v>0</v>
      </c>
      <c r="EY65" s="4">
        <f t="shared" si="34"/>
        <v>0</v>
      </c>
      <c r="EZ65" s="4">
        <f t="shared" si="34"/>
        <v>0</v>
      </c>
      <c r="FA65" s="4">
        <f t="shared" si="34"/>
        <v>0</v>
      </c>
      <c r="FB65" s="4">
        <f t="shared" si="34"/>
        <v>0</v>
      </c>
      <c r="FC65" s="4">
        <f t="shared" si="34"/>
        <v>0</v>
      </c>
      <c r="FD65" s="4">
        <f t="shared" si="34"/>
        <v>0</v>
      </c>
      <c r="FE65" s="4">
        <f t="shared" si="34"/>
        <v>0</v>
      </c>
      <c r="FF65" s="4">
        <f t="shared" si="34"/>
        <v>0</v>
      </c>
      <c r="FG65" s="4">
        <f t="shared" si="34"/>
        <v>0</v>
      </c>
      <c r="FH65" s="4">
        <f t="shared" si="34"/>
        <v>0</v>
      </c>
      <c r="FI65" s="4">
        <f t="shared" si="34"/>
        <v>0</v>
      </c>
      <c r="FJ65" s="4">
        <f t="shared" si="34"/>
        <v>0</v>
      </c>
      <c r="FK65" s="4">
        <f t="shared" si="34"/>
        <v>0</v>
      </c>
      <c r="FL65" s="4">
        <f t="shared" si="34"/>
        <v>0</v>
      </c>
      <c r="FM65" s="4">
        <f t="shared" si="34"/>
        <v>0</v>
      </c>
      <c r="FN65" s="4">
        <f t="shared" si="34"/>
        <v>0</v>
      </c>
      <c r="FO65" s="4">
        <f t="shared" si="34"/>
        <v>0</v>
      </c>
      <c r="FP65" s="4">
        <f t="shared" si="34"/>
        <v>0</v>
      </c>
      <c r="FQ65" s="4">
        <f t="shared" si="34"/>
        <v>0</v>
      </c>
      <c r="FR65" s="4">
        <f t="shared" si="34"/>
        <v>0</v>
      </c>
      <c r="FS65" s="4">
        <f t="shared" ref="FS65:GX65" si="35">FS72</f>
        <v>45777.68</v>
      </c>
      <c r="FT65" s="4">
        <f t="shared" si="35"/>
        <v>0</v>
      </c>
      <c r="FU65" s="4">
        <f t="shared" si="35"/>
        <v>0</v>
      </c>
      <c r="FV65" s="4">
        <f t="shared" si="35"/>
        <v>45777.68</v>
      </c>
      <c r="FW65" s="4">
        <f t="shared" si="35"/>
        <v>0</v>
      </c>
      <c r="FX65" s="4">
        <f t="shared" si="35"/>
        <v>0</v>
      </c>
      <c r="FY65" s="4">
        <f t="shared" si="35"/>
        <v>0</v>
      </c>
      <c r="FZ65" s="4">
        <f t="shared" si="35"/>
        <v>0</v>
      </c>
      <c r="GA65" s="4">
        <f t="shared" si="35"/>
        <v>0</v>
      </c>
      <c r="GB65" s="4">
        <f t="shared" si="35"/>
        <v>0</v>
      </c>
      <c r="GC65" s="4">
        <f t="shared" si="35"/>
        <v>0</v>
      </c>
      <c r="GD65" s="4">
        <f t="shared" si="35"/>
        <v>0</v>
      </c>
      <c r="GE65" s="4">
        <f t="shared" si="35"/>
        <v>0</v>
      </c>
      <c r="GF65" s="4">
        <f t="shared" si="35"/>
        <v>0</v>
      </c>
      <c r="GG65" s="4">
        <f t="shared" si="35"/>
        <v>0</v>
      </c>
      <c r="GH65" s="4">
        <f t="shared" si="35"/>
        <v>0</v>
      </c>
      <c r="GI65" s="4">
        <f t="shared" si="35"/>
        <v>0</v>
      </c>
      <c r="GJ65" s="4">
        <f t="shared" si="35"/>
        <v>0</v>
      </c>
      <c r="GK65" s="4">
        <f t="shared" si="35"/>
        <v>0</v>
      </c>
      <c r="GL65" s="4">
        <f t="shared" si="35"/>
        <v>0</v>
      </c>
      <c r="GM65" s="4">
        <f t="shared" si="35"/>
        <v>0</v>
      </c>
      <c r="GN65" s="4">
        <f t="shared" si="35"/>
        <v>0</v>
      </c>
      <c r="GO65" s="4">
        <f t="shared" si="35"/>
        <v>0</v>
      </c>
      <c r="GP65" s="4">
        <f t="shared" si="35"/>
        <v>0</v>
      </c>
      <c r="GQ65" s="4">
        <f t="shared" si="35"/>
        <v>0</v>
      </c>
      <c r="GR65" s="4">
        <f t="shared" si="35"/>
        <v>0</v>
      </c>
      <c r="GS65" s="4">
        <f t="shared" si="35"/>
        <v>0</v>
      </c>
      <c r="GT65" s="4">
        <f t="shared" si="35"/>
        <v>0</v>
      </c>
      <c r="GU65" s="4">
        <f t="shared" si="35"/>
        <v>0</v>
      </c>
      <c r="GV65" s="4">
        <f t="shared" si="35"/>
        <v>0</v>
      </c>
      <c r="GW65" s="4">
        <f t="shared" si="35"/>
        <v>0</v>
      </c>
      <c r="GX65" s="4">
        <f t="shared" si="35"/>
        <v>0</v>
      </c>
    </row>
    <row r="67" spans="1:255" x14ac:dyDescent="0.2">
      <c r="A67" s="2">
        <v>17</v>
      </c>
      <c r="B67" s="2">
        <v>1</v>
      </c>
      <c r="C67" s="2"/>
      <c r="D67" s="2">
        <f>ROW(EtalonRes!A5)</f>
        <v>5</v>
      </c>
      <c r="E67" s="2" t="s">
        <v>87</v>
      </c>
      <c r="F67" s="2" t="s">
        <v>18</v>
      </c>
      <c r="G67" s="2" t="s">
        <v>19</v>
      </c>
      <c r="H67" s="2" t="s">
        <v>20</v>
      </c>
      <c r="I67" s="2">
        <f>ROUND(I69,9)</f>
        <v>51.625</v>
      </c>
      <c r="J67" s="2">
        <v>0</v>
      </c>
      <c r="K67" s="2">
        <f>ROUND(I69,9)</f>
        <v>51.625</v>
      </c>
      <c r="L67" s="2"/>
      <c r="M67" s="2"/>
      <c r="N67" s="2"/>
      <c r="O67" s="2">
        <f>ROUND(CP67,2)</f>
        <v>2213.6799999999998</v>
      </c>
      <c r="P67" s="2">
        <f>ROUND((ROUND((AC67*AW67*I67),2)*BC67),2)</f>
        <v>0</v>
      </c>
      <c r="Q67" s="2">
        <f>(ROUND((ROUND(((ET67)*AV67*I67),2)*BB67),2)+ROUND((ROUND(((AE67-(EU67))*AV67*I67),2)*BS67),2))</f>
        <v>2213.6799999999998</v>
      </c>
      <c r="R67" s="2">
        <f>ROUND((ROUND((AE67*AV67*I67),2)*BS67),2)</f>
        <v>0</v>
      </c>
      <c r="S67" s="2">
        <f>ROUND((ROUND((AF67*AV67*I67),2)*BA67),2)</f>
        <v>0</v>
      </c>
      <c r="T67" s="2">
        <f>ROUND(CU67*I67,2)</f>
        <v>0</v>
      </c>
      <c r="U67" s="2">
        <f>CV67*I67</f>
        <v>0</v>
      </c>
      <c r="V67" s="2">
        <f>CW67*I67</f>
        <v>0</v>
      </c>
      <c r="W67" s="2">
        <f>ROUND(CX67*I67,2)</f>
        <v>0</v>
      </c>
      <c r="X67" s="2">
        <f t="shared" ref="X67:Y70" si="36">ROUND(CY67,2)</f>
        <v>0</v>
      </c>
      <c r="Y67" s="2">
        <f t="shared" si="36"/>
        <v>0</v>
      </c>
      <c r="Z67" s="2"/>
      <c r="AA67" s="2">
        <v>59539762</v>
      </c>
      <c r="AB67" s="2">
        <f>ROUND((AC67+AD67+AF67),1)</f>
        <v>42.9</v>
      </c>
      <c r="AC67" s="2">
        <f>ROUND((ES67),1)</f>
        <v>0</v>
      </c>
      <c r="AD67" s="2">
        <f>ROUND((((ET67)-(EU67))+AE67),1)</f>
        <v>42.9</v>
      </c>
      <c r="AE67" s="2">
        <f t="shared" ref="AE67:AF70" si="37">ROUND((EU67),1)</f>
        <v>0</v>
      </c>
      <c r="AF67" s="2">
        <f t="shared" si="37"/>
        <v>0</v>
      </c>
      <c r="AG67" s="2">
        <f>ROUND((AP67),1)</f>
        <v>0</v>
      </c>
      <c r="AH67" s="2">
        <f t="shared" ref="AH67:AI70" si="38">(EW67)</f>
        <v>0</v>
      </c>
      <c r="AI67" s="2">
        <f t="shared" si="38"/>
        <v>0</v>
      </c>
      <c r="AJ67" s="2">
        <f>(AS67)</f>
        <v>0</v>
      </c>
      <c r="AK67" s="2">
        <v>42.88</v>
      </c>
      <c r="AL67" s="2">
        <v>0</v>
      </c>
      <c r="AM67" s="2">
        <v>42.88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98</v>
      </c>
      <c r="AU67" s="2">
        <v>77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4</v>
      </c>
      <c r="BJ67" s="2" t="s">
        <v>21</v>
      </c>
      <c r="BK67" s="2"/>
      <c r="BL67" s="2"/>
      <c r="BM67" s="2">
        <v>1111</v>
      </c>
      <c r="BN67" s="2">
        <v>0</v>
      </c>
      <c r="BO67" s="2" t="s">
        <v>3</v>
      </c>
      <c r="BP67" s="2">
        <v>0</v>
      </c>
      <c r="BQ67" s="2">
        <v>150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98</v>
      </c>
      <c r="CA67" s="2">
        <v>77</v>
      </c>
      <c r="CB67" s="2" t="s">
        <v>3</v>
      </c>
      <c r="CC67" s="2"/>
      <c r="CD67" s="2"/>
      <c r="CE67" s="2">
        <v>30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3</v>
      </c>
      <c r="CO67" s="2">
        <v>0</v>
      </c>
      <c r="CP67" s="2">
        <f>(P67+Q67+S67)</f>
        <v>2213.6799999999998</v>
      </c>
      <c r="CQ67" s="2">
        <f>ROUND((ROUND((AC67*AW67*1),2)*BC67),2)</f>
        <v>0</v>
      </c>
      <c r="CR67" s="2">
        <f>(ROUND((ROUND(((ET67)*AV67*1),2)*BB67),2)+ROUND((ROUND(((AE67-(EU67))*AV67*1),2)*BS67),2))</f>
        <v>42.88</v>
      </c>
      <c r="CS67" s="2">
        <f>ROUND((ROUND((AE67*AV67*1),2)*BS67),2)</f>
        <v>0</v>
      </c>
      <c r="CT67" s="2">
        <f>ROUND((ROUND((AF67*AV67*1),2)*BA67),2)</f>
        <v>0</v>
      </c>
      <c r="CU67" s="2">
        <f>AG67</f>
        <v>0</v>
      </c>
      <c r="CV67" s="2">
        <f>(AH67*AV67)</f>
        <v>0</v>
      </c>
      <c r="CW67" s="2">
        <f t="shared" ref="CW67:CX70" si="39">AI67</f>
        <v>0</v>
      </c>
      <c r="CX67" s="2">
        <f t="shared" si="39"/>
        <v>0</v>
      </c>
      <c r="CY67" s="2">
        <f>((S67*BZ67)/100)</f>
        <v>0</v>
      </c>
      <c r="CZ67" s="2">
        <f>((S67*CA67)/100)</f>
        <v>0</v>
      </c>
      <c r="DA67" s="2"/>
      <c r="DB67" s="2"/>
      <c r="DC67" s="2" t="s">
        <v>3</v>
      </c>
      <c r="DD67" s="2" t="s">
        <v>3</v>
      </c>
      <c r="DE67" s="2" t="s">
        <v>3</v>
      </c>
      <c r="DF67" s="2" t="s">
        <v>3</v>
      </c>
      <c r="DG67" s="2" t="s">
        <v>3</v>
      </c>
      <c r="DH67" s="2" t="s">
        <v>3</v>
      </c>
      <c r="DI67" s="2" t="s">
        <v>3</v>
      </c>
      <c r="DJ67" s="2" t="s">
        <v>3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1009</v>
      </c>
      <c r="DV67" s="2" t="s">
        <v>20</v>
      </c>
      <c r="DW67" s="2" t="s">
        <v>20</v>
      </c>
      <c r="DX67" s="2">
        <v>1000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55892355</v>
      </c>
      <c r="EF67" s="2">
        <v>150</v>
      </c>
      <c r="EG67" s="2" t="s">
        <v>22</v>
      </c>
      <c r="EH67" s="2">
        <v>0</v>
      </c>
      <c r="EI67" s="2" t="s">
        <v>3</v>
      </c>
      <c r="EJ67" s="2">
        <v>4</v>
      </c>
      <c r="EK67" s="2">
        <v>1111</v>
      </c>
      <c r="EL67" s="2" t="s">
        <v>23</v>
      </c>
      <c r="EM67" s="2" t="s">
        <v>24</v>
      </c>
      <c r="EN67" s="2"/>
      <c r="EO67" s="2" t="s">
        <v>3</v>
      </c>
      <c r="EP67" s="2"/>
      <c r="EQ67" s="2">
        <v>131072</v>
      </c>
      <c r="ER67" s="2">
        <v>42.88</v>
      </c>
      <c r="ES67" s="2">
        <v>0</v>
      </c>
      <c r="ET67" s="2">
        <v>42.88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98</v>
      </c>
      <c r="FY67" s="2">
        <v>77</v>
      </c>
      <c r="FZ67" s="2"/>
      <c r="GA67" s="2" t="s">
        <v>3</v>
      </c>
      <c r="GB67" s="2"/>
      <c r="GC67" s="2"/>
      <c r="GD67" s="2">
        <v>0</v>
      </c>
      <c r="GE67" s="2"/>
      <c r="GF67" s="2">
        <v>-2127706514</v>
      </c>
      <c r="GG67" s="2">
        <v>2</v>
      </c>
      <c r="GH67" s="2">
        <v>1</v>
      </c>
      <c r="GI67" s="2">
        <v>-2</v>
      </c>
      <c r="GJ67" s="2">
        <v>0</v>
      </c>
      <c r="GK67" s="2">
        <f>ROUND(R67*(R12)/100,2)</f>
        <v>0</v>
      </c>
      <c r="GL67" s="2">
        <f>ROUND(IF(AND(BH67=3,BI67=3,FS67&lt;&gt;0),P67,0),2)</f>
        <v>0</v>
      </c>
      <c r="GM67" s="2">
        <f>ROUND(O67+X67+Y67+GK67,2)+GX67</f>
        <v>2213.6799999999998</v>
      </c>
      <c r="GN67" s="2">
        <f>IF(OR(BI67=0,BI67=1),GM67-GX67,0)</f>
        <v>0</v>
      </c>
      <c r="GO67" s="2">
        <f>IF(BI67=2,GM67-GX67,0)</f>
        <v>0</v>
      </c>
      <c r="GP67" s="2">
        <f>IF(BI67=4,GM67-GX67,0)</f>
        <v>2213.6799999999998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>ROUND((GT67),1)</f>
        <v>0</v>
      </c>
      <c r="GW67" s="2">
        <v>1</v>
      </c>
      <c r="GX67" s="2">
        <f>ROUND(HC67*I67,2)</f>
        <v>0</v>
      </c>
      <c r="GY67" s="2"/>
      <c r="GZ67" s="2"/>
      <c r="HA67" s="2">
        <v>0</v>
      </c>
      <c r="HB67" s="2">
        <v>0</v>
      </c>
      <c r="HC67" s="2">
        <f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>
        <v>17</v>
      </c>
      <c r="B68">
        <v>1</v>
      </c>
      <c r="D68">
        <f>ROW(EtalonRes!A6)</f>
        <v>6</v>
      </c>
      <c r="E68" t="s">
        <v>87</v>
      </c>
      <c r="F68" t="s">
        <v>18</v>
      </c>
      <c r="G68" t="s">
        <v>19</v>
      </c>
      <c r="H68" t="s">
        <v>20</v>
      </c>
      <c r="I68">
        <f>ROUND(I70,9)</f>
        <v>51.625</v>
      </c>
      <c r="J68">
        <v>0</v>
      </c>
      <c r="K68">
        <f>ROUND(I70,9)</f>
        <v>51.625</v>
      </c>
      <c r="O68">
        <f>ROUND(CP68,2)</f>
        <v>37145.550000000003</v>
      </c>
      <c r="P68">
        <f>ROUND((ROUND((AC68*AW68*I68),2)*BC68),2)</f>
        <v>0</v>
      </c>
      <c r="Q68">
        <f>(ROUND((ROUND(((ET68)*AV68*I68),2)*BB68),2)+ROUND((ROUND(((AE68-(EU68))*AV68*I68),2)*BS68),2))</f>
        <v>37145.550000000003</v>
      </c>
      <c r="R68">
        <f>ROUND((ROUND((AE68*AV68*I68),2)*BS68),2)</f>
        <v>0</v>
      </c>
      <c r="S68">
        <f>ROUND((ROUND((AF68*AV68*I68),2)*BA68),2)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</v>
      </c>
      <c r="X68">
        <f t="shared" si="36"/>
        <v>0</v>
      </c>
      <c r="Y68">
        <f t="shared" si="36"/>
        <v>0</v>
      </c>
      <c r="AA68">
        <v>59539760</v>
      </c>
      <c r="AB68">
        <f>ROUND((AC68+AD68+AF68),1)</f>
        <v>42.9</v>
      </c>
      <c r="AC68">
        <f>ROUND((ES68),1)</f>
        <v>0</v>
      </c>
      <c r="AD68">
        <f>ROUND((((ET68)-(EU68))+AE68),1)</f>
        <v>42.9</v>
      </c>
      <c r="AE68">
        <f t="shared" si="37"/>
        <v>0</v>
      </c>
      <c r="AF68">
        <f t="shared" si="37"/>
        <v>0</v>
      </c>
      <c r="AG68">
        <f>ROUND((AP68),1)</f>
        <v>0</v>
      </c>
      <c r="AH68">
        <f t="shared" si="38"/>
        <v>0</v>
      </c>
      <c r="AI68">
        <f t="shared" si="38"/>
        <v>0</v>
      </c>
      <c r="AJ68">
        <f>(AS68)</f>
        <v>0</v>
      </c>
      <c r="AK68">
        <v>42.88</v>
      </c>
      <c r="AL68">
        <v>0</v>
      </c>
      <c r="AM68">
        <v>42.88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1</v>
      </c>
      <c r="BB68">
        <v>16.78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21</v>
      </c>
      <c r="BM68">
        <v>1111</v>
      </c>
      <c r="BN68">
        <v>0</v>
      </c>
      <c r="BO68" t="s">
        <v>18</v>
      </c>
      <c r="BP68">
        <v>1</v>
      </c>
      <c r="BQ68">
        <v>150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37145.550000000003</v>
      </c>
      <c r="CQ68">
        <f>ROUND((ROUND((AC68*AW68*1),2)*BC68),2)</f>
        <v>0</v>
      </c>
      <c r="CR68">
        <f>(ROUND((ROUND(((ET68)*AV68*1),2)*BB68),2)+ROUND((ROUND(((AE68-(EU68))*AV68*1),2)*BS68),2))</f>
        <v>719.53</v>
      </c>
      <c r="CS68">
        <f>ROUND((ROUND((AE68*AV68*1),2)*BS68),2)</f>
        <v>0</v>
      </c>
      <c r="CT68">
        <f>ROUND((ROUND((AF68*AV68*1),2)*BA68),2)</f>
        <v>0</v>
      </c>
      <c r="CU68">
        <f>AG68</f>
        <v>0</v>
      </c>
      <c r="CV68">
        <f>(AH68*AV68)</f>
        <v>0</v>
      </c>
      <c r="CW68">
        <f t="shared" si="39"/>
        <v>0</v>
      </c>
      <c r="CX68">
        <f t="shared" si="39"/>
        <v>0</v>
      </c>
      <c r="CY68">
        <f>S68*(BZ68/100)</f>
        <v>0</v>
      </c>
      <c r="CZ68">
        <f>S68*(CA68/100)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98</v>
      </c>
      <c r="DO68">
        <v>77</v>
      </c>
      <c r="DP68">
        <v>1</v>
      </c>
      <c r="DQ68">
        <v>1</v>
      </c>
      <c r="DU68">
        <v>1009</v>
      </c>
      <c r="DV68" t="s">
        <v>20</v>
      </c>
      <c r="DW68" t="s">
        <v>20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55892355</v>
      </c>
      <c r="EF68">
        <v>150</v>
      </c>
      <c r="EG68" t="s">
        <v>22</v>
      </c>
      <c r="EH68">
        <v>0</v>
      </c>
      <c r="EI68" t="s">
        <v>3</v>
      </c>
      <c r="EJ68">
        <v>4</v>
      </c>
      <c r="EK68">
        <v>1111</v>
      </c>
      <c r="EL68" t="s">
        <v>23</v>
      </c>
      <c r="EM68" t="s">
        <v>24</v>
      </c>
      <c r="EO68" t="s">
        <v>3</v>
      </c>
      <c r="EQ68">
        <v>131072</v>
      </c>
      <c r="ER68">
        <v>42.88</v>
      </c>
      <c r="ES68">
        <v>0</v>
      </c>
      <c r="ET68">
        <v>42.88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98</v>
      </c>
      <c r="FY68">
        <v>77</v>
      </c>
      <c r="GA68" t="s">
        <v>3</v>
      </c>
      <c r="GD68">
        <v>0</v>
      </c>
      <c r="GF68">
        <v>-2127706514</v>
      </c>
      <c r="GG68">
        <v>2</v>
      </c>
      <c r="GH68">
        <v>1</v>
      </c>
      <c r="GI68">
        <v>2</v>
      </c>
      <c r="GJ68">
        <v>0</v>
      </c>
      <c r="GK68">
        <f>ROUND(R68*(S12)/100,2)</f>
        <v>0</v>
      </c>
      <c r="GL68">
        <f>ROUND(IF(AND(BH68=3,BI68=3,FS68&lt;&gt;0),P68,0),2)</f>
        <v>0</v>
      </c>
      <c r="GM68">
        <f>ROUND(O68+X68+Y68+GK68,2)+GX68</f>
        <v>37145.550000000003</v>
      </c>
      <c r="GN68">
        <f>IF(OR(BI68=0,BI68=1),GM68-GX68,0)</f>
        <v>0</v>
      </c>
      <c r="GO68">
        <f>IF(BI68=2,GM68-GX68,0)</f>
        <v>0</v>
      </c>
      <c r="GP68">
        <f>IF(BI68=4,GM68-GX68,0)</f>
        <v>37145.550000000003</v>
      </c>
      <c r="GR68">
        <v>0</v>
      </c>
      <c r="GS68">
        <v>3</v>
      </c>
      <c r="GT68">
        <v>0</v>
      </c>
      <c r="GU68" t="s">
        <v>3</v>
      </c>
      <c r="GV68">
        <f>ROUND((GT68),1)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55" x14ac:dyDescent="0.2">
      <c r="A69" s="2">
        <v>17</v>
      </c>
      <c r="B69" s="2">
        <v>1</v>
      </c>
      <c r="C69" s="2"/>
      <c r="D69" s="2">
        <f>ROW(EtalonRes!A7)</f>
        <v>7</v>
      </c>
      <c r="E69" s="2" t="s">
        <v>88</v>
      </c>
      <c r="F69" s="2" t="s">
        <v>26</v>
      </c>
      <c r="G69" s="2" t="s">
        <v>27</v>
      </c>
      <c r="H69" s="2" t="s">
        <v>28</v>
      </c>
      <c r="I69" s="2">
        <v>51.625</v>
      </c>
      <c r="J69" s="2">
        <v>0</v>
      </c>
      <c r="K69" s="2">
        <v>51.625</v>
      </c>
      <c r="L69" s="2"/>
      <c r="M69" s="2"/>
      <c r="N69" s="2"/>
      <c r="O69" s="2">
        <f>ROUND(CP69,2)</f>
        <v>650.99</v>
      </c>
      <c r="P69" s="2">
        <f>ROUND((ROUND((AC69*AW69*I69),2)*BC69),2)</f>
        <v>0</v>
      </c>
      <c r="Q69" s="2">
        <f>(ROUND((ROUND(((ET69)*AV69*I69),2)*BB69),2)+ROUND((ROUND(((AE69-(EU69))*AV69*I69),2)*BS69),2))</f>
        <v>650.99</v>
      </c>
      <c r="R69" s="2">
        <f>ROUND((ROUND((AE69*AV69*I69),2)*BS69),2)</f>
        <v>0</v>
      </c>
      <c r="S69" s="2">
        <f>ROUND((ROUND((AF69*AV69*I69),2)*BA69),2)</f>
        <v>0</v>
      </c>
      <c r="T69" s="2">
        <f>ROUND(CU69*I69,2)</f>
        <v>0</v>
      </c>
      <c r="U69" s="2">
        <f>CV69*I69</f>
        <v>0</v>
      </c>
      <c r="V69" s="2">
        <f>CW69*I69</f>
        <v>0</v>
      </c>
      <c r="W69" s="2">
        <f>ROUND(CX69*I69,2)</f>
        <v>0</v>
      </c>
      <c r="X69" s="2">
        <f t="shared" si="36"/>
        <v>0</v>
      </c>
      <c r="Y69" s="2">
        <f t="shared" si="36"/>
        <v>0</v>
      </c>
      <c r="Z69" s="2"/>
      <c r="AA69" s="2">
        <v>59539762</v>
      </c>
      <c r="AB69" s="2">
        <f>ROUND((AC69+AD69+AF69),1)</f>
        <v>12.6</v>
      </c>
      <c r="AC69" s="2">
        <f>ROUND((ES69),1)</f>
        <v>0</v>
      </c>
      <c r="AD69" s="2">
        <f>ROUND((((ET69)-(EU69))+AE69),1)</f>
        <v>12.6</v>
      </c>
      <c r="AE69" s="2">
        <f t="shared" si="37"/>
        <v>0</v>
      </c>
      <c r="AF69" s="2">
        <f t="shared" si="37"/>
        <v>0</v>
      </c>
      <c r="AG69" s="2">
        <f>ROUND((AP69),1)</f>
        <v>0</v>
      </c>
      <c r="AH69" s="2">
        <f t="shared" si="38"/>
        <v>0</v>
      </c>
      <c r="AI69" s="2">
        <f t="shared" si="38"/>
        <v>0</v>
      </c>
      <c r="AJ69" s="2">
        <f>(AS69)</f>
        <v>0</v>
      </c>
      <c r="AK69" s="2">
        <v>12.61</v>
      </c>
      <c r="AL69" s="2">
        <v>0</v>
      </c>
      <c r="AM69" s="2">
        <v>12.61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98</v>
      </c>
      <c r="AU69" s="2">
        <v>77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4</v>
      </c>
      <c r="BJ69" s="2" t="s">
        <v>29</v>
      </c>
      <c r="BK69" s="2"/>
      <c r="BL69" s="2"/>
      <c r="BM69" s="2">
        <v>1113</v>
      </c>
      <c r="BN69" s="2">
        <v>0</v>
      </c>
      <c r="BO69" s="2" t="s">
        <v>3</v>
      </c>
      <c r="BP69" s="2">
        <v>0</v>
      </c>
      <c r="BQ69" s="2">
        <v>150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98</v>
      </c>
      <c r="CA69" s="2">
        <v>77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>(P69+Q69+S69)</f>
        <v>650.99</v>
      </c>
      <c r="CQ69" s="2">
        <f>ROUND((ROUND((AC69*AW69*1),2)*BC69),2)</f>
        <v>0</v>
      </c>
      <c r="CR69" s="2">
        <f>(ROUND((ROUND(((ET69)*AV69*1),2)*BB69),2)+ROUND((ROUND(((AE69-(EU69))*AV69*1),2)*BS69),2))</f>
        <v>12.61</v>
      </c>
      <c r="CS69" s="2">
        <f>ROUND((ROUND((AE69*AV69*1),2)*BS69),2)</f>
        <v>0</v>
      </c>
      <c r="CT69" s="2">
        <f>ROUND((ROUND((AF69*AV69*1),2)*BA69),2)</f>
        <v>0</v>
      </c>
      <c r="CU69" s="2">
        <f>AG69</f>
        <v>0</v>
      </c>
      <c r="CV69" s="2">
        <f>(AH69*AV69)</f>
        <v>0</v>
      </c>
      <c r="CW69" s="2">
        <f t="shared" si="39"/>
        <v>0</v>
      </c>
      <c r="CX69" s="2">
        <f t="shared" si="39"/>
        <v>0</v>
      </c>
      <c r="CY69" s="2">
        <f>((S69*BZ69)/100)</f>
        <v>0</v>
      </c>
      <c r="CZ69" s="2">
        <f>((S69*CA69)/100)</f>
        <v>0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28</v>
      </c>
      <c r="DW69" s="2" t="s">
        <v>28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55892357</v>
      </c>
      <c r="EF69" s="2">
        <v>150</v>
      </c>
      <c r="EG69" s="2" t="s">
        <v>22</v>
      </c>
      <c r="EH69" s="2">
        <v>0</v>
      </c>
      <c r="EI69" s="2" t="s">
        <v>3</v>
      </c>
      <c r="EJ69" s="2">
        <v>4</v>
      </c>
      <c r="EK69" s="2">
        <v>1113</v>
      </c>
      <c r="EL69" s="2" t="s">
        <v>30</v>
      </c>
      <c r="EM69" s="2" t="s">
        <v>31</v>
      </c>
      <c r="EN69" s="2"/>
      <c r="EO69" s="2" t="s">
        <v>3</v>
      </c>
      <c r="EP69" s="2"/>
      <c r="EQ69" s="2">
        <v>131072</v>
      </c>
      <c r="ER69" s="2">
        <v>12.61</v>
      </c>
      <c r="ES69" s="2">
        <v>0</v>
      </c>
      <c r="ET69" s="2">
        <v>12.61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98</v>
      </c>
      <c r="FY69" s="2">
        <v>77</v>
      </c>
      <c r="FZ69" s="2"/>
      <c r="GA69" s="2" t="s">
        <v>3</v>
      </c>
      <c r="GB69" s="2"/>
      <c r="GC69" s="2"/>
      <c r="GD69" s="2">
        <v>0</v>
      </c>
      <c r="GE69" s="2"/>
      <c r="GF69" s="2">
        <v>-1882792489</v>
      </c>
      <c r="GG69" s="2">
        <v>2</v>
      </c>
      <c r="GH69" s="2">
        <v>1</v>
      </c>
      <c r="GI69" s="2">
        <v>-2</v>
      </c>
      <c r="GJ69" s="2">
        <v>0</v>
      </c>
      <c r="GK69" s="2">
        <f>ROUND(R69*(R12)/100,2)</f>
        <v>0</v>
      </c>
      <c r="GL69" s="2">
        <f>ROUND(IF(AND(BH69=3,BI69=3,FS69&lt;&gt;0),P69,0),2)</f>
        <v>0</v>
      </c>
      <c r="GM69" s="2">
        <f>ROUND(O69+X69+Y69+GK69,2)+GX69</f>
        <v>650.99</v>
      </c>
      <c r="GN69" s="2">
        <f>IF(OR(BI69=0,BI69=1),GM69-GX69,0)</f>
        <v>0</v>
      </c>
      <c r="GO69" s="2">
        <f>IF(BI69=2,GM69-GX69,0)</f>
        <v>0</v>
      </c>
      <c r="GP69" s="2">
        <f>IF(BI69=4,GM69-GX69,0)</f>
        <v>650.99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ROUND((GT69),1)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D70">
        <f>ROW(EtalonRes!A8)</f>
        <v>8</v>
      </c>
      <c r="E70" t="s">
        <v>88</v>
      </c>
      <c r="F70" t="s">
        <v>26</v>
      </c>
      <c r="G70" t="s">
        <v>27</v>
      </c>
      <c r="H70" t="s">
        <v>28</v>
      </c>
      <c r="I70">
        <v>51.625</v>
      </c>
      <c r="J70">
        <v>0</v>
      </c>
      <c r="K70">
        <v>51.625</v>
      </c>
      <c r="O70">
        <f>ROUND(CP70,2)</f>
        <v>8632.1299999999992</v>
      </c>
      <c r="P70">
        <f>ROUND((ROUND((AC70*AW70*I70),2)*BC70),2)</f>
        <v>0</v>
      </c>
      <c r="Q70">
        <f>(ROUND((ROUND(((ET70)*AV70*I70),2)*BB70),2)+ROUND((ROUND(((AE70-(EU70))*AV70*I70),2)*BS70),2))</f>
        <v>8632.1299999999992</v>
      </c>
      <c r="R70">
        <f>ROUND((ROUND((AE70*AV70*I70),2)*BS70),2)</f>
        <v>0</v>
      </c>
      <c r="S70">
        <f>ROUND((ROUND((AF70*AV70*I70),2)*BA70),2)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 t="shared" si="36"/>
        <v>0</v>
      </c>
      <c r="Y70">
        <f t="shared" si="36"/>
        <v>0</v>
      </c>
      <c r="AA70">
        <v>59539760</v>
      </c>
      <c r="AB70">
        <f>ROUND((AC70+AD70+AF70),1)</f>
        <v>12.6</v>
      </c>
      <c r="AC70">
        <f>ROUND((ES70),1)</f>
        <v>0</v>
      </c>
      <c r="AD70">
        <f>ROUND((((ET70)-(EU70))+AE70),1)</f>
        <v>12.6</v>
      </c>
      <c r="AE70">
        <f t="shared" si="37"/>
        <v>0</v>
      </c>
      <c r="AF70">
        <f t="shared" si="37"/>
        <v>0</v>
      </c>
      <c r="AG70">
        <f>ROUND((AP70),1)</f>
        <v>0</v>
      </c>
      <c r="AH70">
        <f t="shared" si="38"/>
        <v>0</v>
      </c>
      <c r="AI70">
        <f t="shared" si="38"/>
        <v>0</v>
      </c>
      <c r="AJ70">
        <f>(AS70)</f>
        <v>0</v>
      </c>
      <c r="AK70">
        <v>12.61</v>
      </c>
      <c r="AL70">
        <v>0</v>
      </c>
      <c r="AM70">
        <v>12.61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95</v>
      </c>
      <c r="AU70">
        <v>65</v>
      </c>
      <c r="AV70">
        <v>1</v>
      </c>
      <c r="AW70">
        <v>1</v>
      </c>
      <c r="AZ70">
        <v>1</v>
      </c>
      <c r="BA70">
        <v>1</v>
      </c>
      <c r="BB70">
        <v>13.26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29</v>
      </c>
      <c r="BM70">
        <v>1113</v>
      </c>
      <c r="BN70">
        <v>0</v>
      </c>
      <c r="BO70" t="s">
        <v>26</v>
      </c>
      <c r="BP70">
        <v>1</v>
      </c>
      <c r="BQ70">
        <v>150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95</v>
      </c>
      <c r="CA70">
        <v>65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8632.1299999999992</v>
      </c>
      <c r="CQ70">
        <f>ROUND((ROUND((AC70*AW70*1),2)*BC70),2)</f>
        <v>0</v>
      </c>
      <c r="CR70">
        <f>(ROUND((ROUND(((ET70)*AV70*1),2)*BB70),2)+ROUND((ROUND(((AE70-(EU70))*AV70*1),2)*BS70),2))</f>
        <v>167.21</v>
      </c>
      <c r="CS70">
        <f>ROUND((ROUND((AE70*AV70*1),2)*BS70),2)</f>
        <v>0</v>
      </c>
      <c r="CT70">
        <f>ROUND((ROUND((AF70*AV70*1),2)*BA70),2)</f>
        <v>0</v>
      </c>
      <c r="CU70">
        <f>AG70</f>
        <v>0</v>
      </c>
      <c r="CV70">
        <f>(AH70*AV70)</f>
        <v>0</v>
      </c>
      <c r="CW70">
        <f t="shared" si="39"/>
        <v>0</v>
      </c>
      <c r="CX70">
        <f t="shared" si="39"/>
        <v>0</v>
      </c>
      <c r="CY70">
        <f>S70*(BZ70/100)</f>
        <v>0</v>
      </c>
      <c r="CZ70">
        <f>S70*(CA70/100)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98</v>
      </c>
      <c r="DO70">
        <v>77</v>
      </c>
      <c r="DP70">
        <v>1</v>
      </c>
      <c r="DQ70">
        <v>1</v>
      </c>
      <c r="DU70">
        <v>1013</v>
      </c>
      <c r="DV70" t="s">
        <v>28</v>
      </c>
      <c r="DW70" t="s">
        <v>28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55892357</v>
      </c>
      <c r="EF70">
        <v>150</v>
      </c>
      <c r="EG70" t="s">
        <v>22</v>
      </c>
      <c r="EH70">
        <v>0</v>
      </c>
      <c r="EI70" t="s">
        <v>3</v>
      </c>
      <c r="EJ70">
        <v>4</v>
      </c>
      <c r="EK70">
        <v>1113</v>
      </c>
      <c r="EL70" t="s">
        <v>30</v>
      </c>
      <c r="EM70" t="s">
        <v>31</v>
      </c>
      <c r="EO70" t="s">
        <v>3</v>
      </c>
      <c r="EQ70">
        <v>131072</v>
      </c>
      <c r="ER70">
        <v>12.61</v>
      </c>
      <c r="ES70">
        <v>0</v>
      </c>
      <c r="ET70">
        <v>12.61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98</v>
      </c>
      <c r="FY70">
        <v>77</v>
      </c>
      <c r="GA70" t="s">
        <v>3</v>
      </c>
      <c r="GD70">
        <v>0</v>
      </c>
      <c r="GF70">
        <v>-1882792489</v>
      </c>
      <c r="GG70">
        <v>2</v>
      </c>
      <c r="GH70">
        <v>1</v>
      </c>
      <c r="GI70">
        <v>2</v>
      </c>
      <c r="GJ70">
        <v>0</v>
      </c>
      <c r="GK70">
        <f>ROUND(R70*(S12)/100,2)</f>
        <v>0</v>
      </c>
      <c r="GL70">
        <f>ROUND(IF(AND(BH70=3,BI70=3,FS70&lt;&gt;0),P70,0),2)</f>
        <v>0</v>
      </c>
      <c r="GM70">
        <f>ROUND(O70+X70+Y70+GK70,2)+GX70</f>
        <v>8632.1299999999992</v>
      </c>
      <c r="GN70">
        <f>IF(OR(BI70=0,BI70=1),GM70-GX70,0)</f>
        <v>0</v>
      </c>
      <c r="GO70">
        <f>IF(BI70=2,GM70-GX70,0)</f>
        <v>0</v>
      </c>
      <c r="GP70">
        <f>IF(BI70=4,GM70-GX70,0)</f>
        <v>8632.1299999999992</v>
      </c>
      <c r="GR70">
        <v>0</v>
      </c>
      <c r="GS70">
        <v>3</v>
      </c>
      <c r="GT70">
        <v>0</v>
      </c>
      <c r="GU70" t="s">
        <v>3</v>
      </c>
      <c r="GV70">
        <f>ROUND((GT70),1)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2" spans="1:255" x14ac:dyDescent="0.2">
      <c r="A72" s="3">
        <v>51</v>
      </c>
      <c r="B72" s="3">
        <f>B63</f>
        <v>1</v>
      </c>
      <c r="C72" s="3">
        <f>A63</f>
        <v>4</v>
      </c>
      <c r="D72" s="3">
        <f>ROW(A63)</f>
        <v>63</v>
      </c>
      <c r="E72" s="3"/>
      <c r="F72" s="3" t="str">
        <f>IF(F63&lt;&gt;"",F63,"")</f>
        <v>Раздел</v>
      </c>
      <c r="G72" s="3" t="str">
        <f>IF(G63&lt;&gt;"",G63,"")</f>
        <v>Строительство КЛ-0,4кВ</v>
      </c>
      <c r="H72" s="3">
        <v>0</v>
      </c>
      <c r="I72" s="3"/>
      <c r="J72" s="3"/>
      <c r="K72" s="3"/>
      <c r="L72" s="3"/>
      <c r="M72" s="3"/>
      <c r="N72" s="3"/>
      <c r="O72" s="3">
        <f t="shared" ref="O72:T72" si="40">ROUND(AB72,2)</f>
        <v>2864.67</v>
      </c>
      <c r="P72" s="3">
        <f t="shared" si="40"/>
        <v>0</v>
      </c>
      <c r="Q72" s="3">
        <f t="shared" si="40"/>
        <v>2864.67</v>
      </c>
      <c r="R72" s="3">
        <f t="shared" si="40"/>
        <v>0</v>
      </c>
      <c r="S72" s="3">
        <f t="shared" si="40"/>
        <v>0</v>
      </c>
      <c r="T72" s="3">
        <f t="shared" si="40"/>
        <v>0</v>
      </c>
      <c r="U72" s="3">
        <f>AH72</f>
        <v>0</v>
      </c>
      <c r="V72" s="3">
        <f>AI72</f>
        <v>0</v>
      </c>
      <c r="W72" s="3">
        <f>ROUND(AJ72,2)</f>
        <v>0</v>
      </c>
      <c r="X72" s="3">
        <f>ROUND(AK72,2)</f>
        <v>0</v>
      </c>
      <c r="Y72" s="3">
        <f>ROUND(AL72,2)</f>
        <v>0</v>
      </c>
      <c r="Z72" s="3"/>
      <c r="AA72" s="3"/>
      <c r="AB72" s="3">
        <f>ROUND(SUMIF(AA67:AA70,"=59539762",O67:O70),2)</f>
        <v>2864.67</v>
      </c>
      <c r="AC72" s="3">
        <f>ROUND(SUMIF(AA67:AA70,"=59539762",P67:P70),2)</f>
        <v>0</v>
      </c>
      <c r="AD72" s="3">
        <f>ROUND(SUMIF(AA67:AA70,"=59539762",Q67:Q70),2)</f>
        <v>2864.67</v>
      </c>
      <c r="AE72" s="3">
        <f>ROUND(SUMIF(AA67:AA70,"=59539762",R67:R70),2)</f>
        <v>0</v>
      </c>
      <c r="AF72" s="3">
        <f>ROUND(SUMIF(AA67:AA70,"=59539762",S67:S70),2)</f>
        <v>0</v>
      </c>
      <c r="AG72" s="3">
        <f>ROUND(SUMIF(AA67:AA70,"=59539762",T67:T70),2)</f>
        <v>0</v>
      </c>
      <c r="AH72" s="3">
        <f>SUMIF(AA67:AA70,"=59539762",U67:U70)</f>
        <v>0</v>
      </c>
      <c r="AI72" s="3">
        <f>SUMIF(AA67:AA70,"=59539762",V67:V70)</f>
        <v>0</v>
      </c>
      <c r="AJ72" s="3">
        <f>ROUND(SUMIF(AA67:AA70,"=59539762",W67:W70),2)</f>
        <v>0</v>
      </c>
      <c r="AK72" s="3">
        <f>ROUND(SUMIF(AA67:AA70,"=59539762",X67:X70),2)</f>
        <v>0</v>
      </c>
      <c r="AL72" s="3">
        <f>ROUND(SUMIF(AA67:AA70,"=59539762",Y67:Y70),2)</f>
        <v>0</v>
      </c>
      <c r="AM72" s="3"/>
      <c r="AN72" s="3"/>
      <c r="AO72" s="3">
        <f t="shared" ref="AO72:BD72" si="41">ROUND(BX72,2)</f>
        <v>0</v>
      </c>
      <c r="AP72" s="3">
        <f t="shared" si="41"/>
        <v>0</v>
      </c>
      <c r="AQ72" s="3">
        <f t="shared" si="41"/>
        <v>0</v>
      </c>
      <c r="AR72" s="3">
        <f t="shared" si="41"/>
        <v>2864.67</v>
      </c>
      <c r="AS72" s="3">
        <f t="shared" si="41"/>
        <v>0</v>
      </c>
      <c r="AT72" s="3">
        <f t="shared" si="41"/>
        <v>0</v>
      </c>
      <c r="AU72" s="3">
        <f t="shared" si="41"/>
        <v>2864.67</v>
      </c>
      <c r="AV72" s="3">
        <f t="shared" si="41"/>
        <v>0</v>
      </c>
      <c r="AW72" s="3">
        <f t="shared" si="41"/>
        <v>0</v>
      </c>
      <c r="AX72" s="3">
        <f t="shared" si="41"/>
        <v>0</v>
      </c>
      <c r="AY72" s="3">
        <f t="shared" si="41"/>
        <v>0</v>
      </c>
      <c r="AZ72" s="3">
        <f t="shared" si="41"/>
        <v>0</v>
      </c>
      <c r="BA72" s="3">
        <f t="shared" si="41"/>
        <v>0</v>
      </c>
      <c r="BB72" s="3">
        <f t="shared" si="41"/>
        <v>0</v>
      </c>
      <c r="BC72" s="3">
        <f t="shared" si="41"/>
        <v>0</v>
      </c>
      <c r="BD72" s="3">
        <f t="shared" si="41"/>
        <v>0</v>
      </c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>
        <f>ROUND(SUMIF(AA67:AA70,"=59539762",FQ67:FQ70),2)</f>
        <v>0</v>
      </c>
      <c r="BY72" s="3">
        <f>ROUND(SUMIF(AA67:AA70,"=59539762",FR67:FR70),2)</f>
        <v>0</v>
      </c>
      <c r="BZ72" s="3">
        <f>ROUND(SUMIF(AA67:AA70,"=59539762",GL67:GL70),2)</f>
        <v>0</v>
      </c>
      <c r="CA72" s="3">
        <f>ROUND(SUMIF(AA67:AA70,"=59539762",GM67:GM70),2)</f>
        <v>2864.67</v>
      </c>
      <c r="CB72" s="3">
        <f>ROUND(SUMIF(AA67:AA70,"=59539762",GN67:GN70),2)</f>
        <v>0</v>
      </c>
      <c r="CC72" s="3">
        <f>ROUND(SUMIF(AA67:AA70,"=59539762",GO67:GO70),2)</f>
        <v>0</v>
      </c>
      <c r="CD72" s="3">
        <f>ROUND(SUMIF(AA67:AA70,"=59539762",GP67:GP70),2)</f>
        <v>2864.67</v>
      </c>
      <c r="CE72" s="3">
        <f>AC72-BX72</f>
        <v>0</v>
      </c>
      <c r="CF72" s="3">
        <f>AC72-BY72</f>
        <v>0</v>
      </c>
      <c r="CG72" s="3">
        <f>BX72-BZ72</f>
        <v>0</v>
      </c>
      <c r="CH72" s="3">
        <f>AC72-BX72-BY72+BZ72</f>
        <v>0</v>
      </c>
      <c r="CI72" s="3">
        <f>BY72-BZ72</f>
        <v>0</v>
      </c>
      <c r="CJ72" s="3">
        <f>ROUND(SUMIF(AA67:AA70,"=59539762",GX67:GX70),2)</f>
        <v>0</v>
      </c>
      <c r="CK72" s="3">
        <f>ROUND(SUMIF(AA67:AA70,"=59539762",GY67:GY70),2)</f>
        <v>0</v>
      </c>
      <c r="CL72" s="3">
        <f>ROUND(SUMIF(AA67:AA70,"=59539762",GZ67:GZ70),2)</f>
        <v>0</v>
      </c>
      <c r="CM72" s="3">
        <f>ROUND(SUMIF(AA67:AA70,"=59539762",HD67:HD70),2)</f>
        <v>0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4">
        <f t="shared" ref="DG72:DL72" si="42">ROUND(DT72,2)</f>
        <v>45777.68</v>
      </c>
      <c r="DH72" s="4">
        <f t="shared" si="42"/>
        <v>0</v>
      </c>
      <c r="DI72" s="4">
        <f t="shared" si="42"/>
        <v>45777.68</v>
      </c>
      <c r="DJ72" s="4">
        <f t="shared" si="42"/>
        <v>0</v>
      </c>
      <c r="DK72" s="4">
        <f t="shared" si="42"/>
        <v>0</v>
      </c>
      <c r="DL72" s="4">
        <f t="shared" si="42"/>
        <v>0</v>
      </c>
      <c r="DM72" s="4">
        <f>DZ72</f>
        <v>0</v>
      </c>
      <c r="DN72" s="4">
        <f>EA72</f>
        <v>0</v>
      </c>
      <c r="DO72" s="4">
        <f>ROUND(EB72,2)</f>
        <v>0</v>
      </c>
      <c r="DP72" s="4">
        <f>ROUND(EC72,2)</f>
        <v>0</v>
      </c>
      <c r="DQ72" s="4">
        <f>ROUND(ED72,2)</f>
        <v>0</v>
      </c>
      <c r="DR72" s="4"/>
      <c r="DS72" s="4"/>
      <c r="DT72" s="4">
        <f>ROUND(SUMIF(AA67:AA70,"=59539760",O67:O70),2)</f>
        <v>45777.68</v>
      </c>
      <c r="DU72" s="4">
        <f>ROUND(SUMIF(AA67:AA70,"=59539760",P67:P70),2)</f>
        <v>0</v>
      </c>
      <c r="DV72" s="4">
        <f>ROUND(SUMIF(AA67:AA70,"=59539760",Q67:Q70),2)</f>
        <v>45777.68</v>
      </c>
      <c r="DW72" s="4">
        <f>ROUND(SUMIF(AA67:AA70,"=59539760",R67:R70),2)</f>
        <v>0</v>
      </c>
      <c r="DX72" s="4">
        <f>ROUND(SUMIF(AA67:AA70,"=59539760",S67:S70),2)</f>
        <v>0</v>
      </c>
      <c r="DY72" s="4">
        <f>ROUND(SUMIF(AA67:AA70,"=59539760",T67:T70),2)</f>
        <v>0</v>
      </c>
      <c r="DZ72" s="4">
        <f>SUMIF(AA67:AA70,"=59539760",U67:U70)</f>
        <v>0</v>
      </c>
      <c r="EA72" s="4">
        <f>SUMIF(AA67:AA70,"=59539760",V67:V70)</f>
        <v>0</v>
      </c>
      <c r="EB72" s="4">
        <f>ROUND(SUMIF(AA67:AA70,"=59539760",W67:W70),2)</f>
        <v>0</v>
      </c>
      <c r="EC72" s="4">
        <f>ROUND(SUMIF(AA67:AA70,"=59539760",X67:X70),2)</f>
        <v>0</v>
      </c>
      <c r="ED72" s="4">
        <f>ROUND(SUMIF(AA67:AA70,"=59539760",Y67:Y70),2)</f>
        <v>0</v>
      </c>
      <c r="EE72" s="4"/>
      <c r="EF72" s="4"/>
      <c r="EG72" s="4">
        <f t="shared" ref="EG72:EV72" si="43">ROUND(FP72,2)</f>
        <v>0</v>
      </c>
      <c r="EH72" s="4">
        <f t="shared" si="43"/>
        <v>0</v>
      </c>
      <c r="EI72" s="4">
        <f t="shared" si="43"/>
        <v>0</v>
      </c>
      <c r="EJ72" s="4">
        <f t="shared" si="43"/>
        <v>45777.68</v>
      </c>
      <c r="EK72" s="4">
        <f t="shared" si="43"/>
        <v>0</v>
      </c>
      <c r="EL72" s="4">
        <f t="shared" si="43"/>
        <v>0</v>
      </c>
      <c r="EM72" s="4">
        <f t="shared" si="43"/>
        <v>45777.68</v>
      </c>
      <c r="EN72" s="4">
        <f t="shared" si="43"/>
        <v>0</v>
      </c>
      <c r="EO72" s="4">
        <f t="shared" si="43"/>
        <v>0</v>
      </c>
      <c r="EP72" s="4">
        <f t="shared" si="43"/>
        <v>0</v>
      </c>
      <c r="EQ72" s="4">
        <f t="shared" si="43"/>
        <v>0</v>
      </c>
      <c r="ER72" s="4">
        <f t="shared" si="43"/>
        <v>0</v>
      </c>
      <c r="ES72" s="4">
        <f t="shared" si="43"/>
        <v>0</v>
      </c>
      <c r="ET72" s="4">
        <f t="shared" si="43"/>
        <v>0</v>
      </c>
      <c r="EU72" s="4">
        <f t="shared" si="43"/>
        <v>0</v>
      </c>
      <c r="EV72" s="4">
        <f t="shared" si="43"/>
        <v>0</v>
      </c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>
        <f>ROUND(SUMIF(AA67:AA70,"=59539760",FQ67:FQ70),2)</f>
        <v>0</v>
      </c>
      <c r="FQ72" s="4">
        <f>ROUND(SUMIF(AA67:AA70,"=59539760",FR67:FR70),2)</f>
        <v>0</v>
      </c>
      <c r="FR72" s="4">
        <f>ROUND(SUMIF(AA67:AA70,"=59539760",GL67:GL70),2)</f>
        <v>0</v>
      </c>
      <c r="FS72" s="4">
        <f>ROUND(SUMIF(AA67:AA70,"=59539760",GM67:GM70),2)</f>
        <v>45777.68</v>
      </c>
      <c r="FT72" s="4">
        <f>ROUND(SUMIF(AA67:AA70,"=59539760",GN67:GN70),2)</f>
        <v>0</v>
      </c>
      <c r="FU72" s="4">
        <f>ROUND(SUMIF(AA67:AA70,"=59539760",GO67:GO70),2)</f>
        <v>0</v>
      </c>
      <c r="FV72" s="4">
        <f>ROUND(SUMIF(AA67:AA70,"=59539760",GP67:GP70),2)</f>
        <v>45777.68</v>
      </c>
      <c r="FW72" s="4">
        <f>DU72-FP72</f>
        <v>0</v>
      </c>
      <c r="FX72" s="4">
        <f>DU72-FQ72</f>
        <v>0</v>
      </c>
      <c r="FY72" s="4">
        <f>FP72-FR72</f>
        <v>0</v>
      </c>
      <c r="FZ72" s="4">
        <f>DU72-FP72-FQ72+FR72</f>
        <v>0</v>
      </c>
      <c r="GA72" s="4">
        <f>FQ72-FR72</f>
        <v>0</v>
      </c>
      <c r="GB72" s="4">
        <f>ROUND(SUMIF(AA67:AA70,"=59539760",GX67:GX70),2)</f>
        <v>0</v>
      </c>
      <c r="GC72" s="4">
        <f>ROUND(SUMIF(AA67:AA70,"=59539760",GY67:GY70),2)</f>
        <v>0</v>
      </c>
      <c r="GD72" s="4">
        <f>ROUND(SUMIF(AA67:AA70,"=59539760",GZ67:GZ70),2)</f>
        <v>0</v>
      </c>
      <c r="GE72" s="4">
        <f>ROUND(SUMIF(AA67:AA70,"=59539760",HD67:HD70),2)</f>
        <v>0</v>
      </c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201</v>
      </c>
      <c r="F74" s="5">
        <f>ROUND(Source!O72,O74)</f>
        <v>2864.67</v>
      </c>
      <c r="G74" s="5" t="s">
        <v>32</v>
      </c>
      <c r="H74" s="5" t="s">
        <v>33</v>
      </c>
      <c r="I74" s="5"/>
      <c r="J74" s="5"/>
      <c r="K74" s="5">
        <v>201</v>
      </c>
      <c r="L74" s="5">
        <v>1</v>
      </c>
      <c r="M74" s="5">
        <v>3</v>
      </c>
      <c r="N74" s="5" t="s">
        <v>3</v>
      </c>
      <c r="O74" s="5">
        <v>2</v>
      </c>
      <c r="P74" s="5">
        <f>ROUND(Source!DG72,O74)</f>
        <v>45777.68</v>
      </c>
      <c r="Q74" s="5"/>
      <c r="R74" s="5"/>
      <c r="S74" s="5"/>
      <c r="T74" s="5"/>
      <c r="U74" s="5"/>
      <c r="V74" s="5"/>
      <c r="W74" s="5">
        <v>2864.67</v>
      </c>
      <c r="X74" s="5">
        <v>1</v>
      </c>
      <c r="Y74" s="5">
        <v>2864.67</v>
      </c>
      <c r="Z74" s="5">
        <v>45777.68</v>
      </c>
      <c r="AA74" s="5">
        <v>1</v>
      </c>
      <c r="AB74" s="5">
        <v>45777.68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202</v>
      </c>
      <c r="F75" s="5">
        <f>ROUND(Source!P72,O75)</f>
        <v>0</v>
      </c>
      <c r="G75" s="5" t="s">
        <v>34</v>
      </c>
      <c r="H75" s="5" t="s">
        <v>35</v>
      </c>
      <c r="I75" s="5"/>
      <c r="J75" s="5"/>
      <c r="K75" s="5">
        <v>202</v>
      </c>
      <c r="L75" s="5">
        <v>2</v>
      </c>
      <c r="M75" s="5">
        <v>3</v>
      </c>
      <c r="N75" s="5" t="s">
        <v>3</v>
      </c>
      <c r="O75" s="5">
        <v>2</v>
      </c>
      <c r="P75" s="5">
        <f>ROUND(Source!DH72,O75)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222</v>
      </c>
      <c r="F76" s="5">
        <f>ROUND(Source!AO72,O76)</f>
        <v>0</v>
      </c>
      <c r="G76" s="5" t="s">
        <v>36</v>
      </c>
      <c r="H76" s="5" t="s">
        <v>37</v>
      </c>
      <c r="I76" s="5"/>
      <c r="J76" s="5"/>
      <c r="K76" s="5">
        <v>222</v>
      </c>
      <c r="L76" s="5">
        <v>3</v>
      </c>
      <c r="M76" s="5">
        <v>3</v>
      </c>
      <c r="N76" s="5" t="s">
        <v>3</v>
      </c>
      <c r="O76" s="5">
        <v>2</v>
      </c>
      <c r="P76" s="5">
        <f>ROUND(Source!EG72,O76)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225</v>
      </c>
      <c r="F77" s="5">
        <f>ROUND(Source!AV72,O77)</f>
        <v>0</v>
      </c>
      <c r="G77" s="5" t="s">
        <v>38</v>
      </c>
      <c r="H77" s="5" t="s">
        <v>39</v>
      </c>
      <c r="I77" s="5"/>
      <c r="J77" s="5"/>
      <c r="K77" s="5">
        <v>225</v>
      </c>
      <c r="L77" s="5">
        <v>4</v>
      </c>
      <c r="M77" s="5">
        <v>3</v>
      </c>
      <c r="N77" s="5" t="s">
        <v>3</v>
      </c>
      <c r="O77" s="5">
        <v>2</v>
      </c>
      <c r="P77" s="5">
        <f>ROUND(Source!EN72,O77)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226</v>
      </c>
      <c r="F78" s="5">
        <f>ROUND(Source!AW72,O78)</f>
        <v>0</v>
      </c>
      <c r="G78" s="5" t="s">
        <v>40</v>
      </c>
      <c r="H78" s="5" t="s">
        <v>41</v>
      </c>
      <c r="I78" s="5"/>
      <c r="J78" s="5"/>
      <c r="K78" s="5">
        <v>226</v>
      </c>
      <c r="L78" s="5">
        <v>5</v>
      </c>
      <c r="M78" s="5">
        <v>3</v>
      </c>
      <c r="N78" s="5" t="s">
        <v>3</v>
      </c>
      <c r="O78" s="5">
        <v>2</v>
      </c>
      <c r="P78" s="5">
        <f>ROUND(Source!EO72,O78)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227</v>
      </c>
      <c r="F79" s="5">
        <f>ROUND(Source!AX72,O79)</f>
        <v>0</v>
      </c>
      <c r="G79" s="5" t="s">
        <v>42</v>
      </c>
      <c r="H79" s="5" t="s">
        <v>43</v>
      </c>
      <c r="I79" s="5"/>
      <c r="J79" s="5"/>
      <c r="K79" s="5">
        <v>227</v>
      </c>
      <c r="L79" s="5">
        <v>6</v>
      </c>
      <c r="M79" s="5">
        <v>3</v>
      </c>
      <c r="N79" s="5" t="s">
        <v>3</v>
      </c>
      <c r="O79" s="5">
        <v>2</v>
      </c>
      <c r="P79" s="5">
        <f>ROUND(Source!EP72,O79)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228</v>
      </c>
      <c r="F80" s="5">
        <f>ROUND(Source!AY72,O80)</f>
        <v>0</v>
      </c>
      <c r="G80" s="5" t="s">
        <v>44</v>
      </c>
      <c r="H80" s="5" t="s">
        <v>45</v>
      </c>
      <c r="I80" s="5"/>
      <c r="J80" s="5"/>
      <c r="K80" s="5">
        <v>228</v>
      </c>
      <c r="L80" s="5">
        <v>7</v>
      </c>
      <c r="M80" s="5">
        <v>3</v>
      </c>
      <c r="N80" s="5" t="s">
        <v>3</v>
      </c>
      <c r="O80" s="5">
        <v>2</v>
      </c>
      <c r="P80" s="5">
        <f>ROUND(Source!EQ72,O80)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216</v>
      </c>
      <c r="F81" s="5">
        <f>ROUND(Source!AP72,O81)</f>
        <v>0</v>
      </c>
      <c r="G81" s="5" t="s">
        <v>46</v>
      </c>
      <c r="H81" s="5" t="s">
        <v>47</v>
      </c>
      <c r="I81" s="5"/>
      <c r="J81" s="5"/>
      <c r="K81" s="5">
        <v>216</v>
      </c>
      <c r="L81" s="5">
        <v>8</v>
      </c>
      <c r="M81" s="5">
        <v>3</v>
      </c>
      <c r="N81" s="5" t="s">
        <v>3</v>
      </c>
      <c r="O81" s="5">
        <v>2</v>
      </c>
      <c r="P81" s="5">
        <f>ROUND(Source!EH72,O81)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223</v>
      </c>
      <c r="F82" s="5">
        <f>ROUND(Source!AQ72,O82)</f>
        <v>0</v>
      </c>
      <c r="G82" s="5" t="s">
        <v>48</v>
      </c>
      <c r="H82" s="5" t="s">
        <v>49</v>
      </c>
      <c r="I82" s="5"/>
      <c r="J82" s="5"/>
      <c r="K82" s="5">
        <v>223</v>
      </c>
      <c r="L82" s="5">
        <v>9</v>
      </c>
      <c r="M82" s="5">
        <v>3</v>
      </c>
      <c r="N82" s="5" t="s">
        <v>3</v>
      </c>
      <c r="O82" s="5">
        <v>2</v>
      </c>
      <c r="P82" s="5">
        <f>ROUND(Source!EI72,O82)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229</v>
      </c>
      <c r="F83" s="5">
        <f>ROUND(Source!AZ72,O83)</f>
        <v>0</v>
      </c>
      <c r="G83" s="5" t="s">
        <v>50</v>
      </c>
      <c r="H83" s="5" t="s">
        <v>51</v>
      </c>
      <c r="I83" s="5"/>
      <c r="J83" s="5"/>
      <c r="K83" s="5">
        <v>229</v>
      </c>
      <c r="L83" s="5">
        <v>10</v>
      </c>
      <c r="M83" s="5">
        <v>3</v>
      </c>
      <c r="N83" s="5" t="s">
        <v>3</v>
      </c>
      <c r="O83" s="5">
        <v>2</v>
      </c>
      <c r="P83" s="5">
        <f>ROUND(Source!ER72,O83)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203</v>
      </c>
      <c r="F84" s="5">
        <f>ROUND(Source!Q72,O84)</f>
        <v>2864.67</v>
      </c>
      <c r="G84" s="5" t="s">
        <v>52</v>
      </c>
      <c r="H84" s="5" t="s">
        <v>53</v>
      </c>
      <c r="I84" s="5"/>
      <c r="J84" s="5"/>
      <c r="K84" s="5">
        <v>203</v>
      </c>
      <c r="L84" s="5">
        <v>11</v>
      </c>
      <c r="M84" s="5">
        <v>3</v>
      </c>
      <c r="N84" s="5" t="s">
        <v>3</v>
      </c>
      <c r="O84" s="5">
        <v>2</v>
      </c>
      <c r="P84" s="5">
        <f>ROUND(Source!DI72,O84)</f>
        <v>45777.68</v>
      </c>
      <c r="Q84" s="5"/>
      <c r="R84" s="5"/>
      <c r="S84" s="5"/>
      <c r="T84" s="5"/>
      <c r="U84" s="5"/>
      <c r="V84" s="5"/>
      <c r="W84" s="5">
        <v>2864.67</v>
      </c>
      <c r="X84" s="5">
        <v>1</v>
      </c>
      <c r="Y84" s="5">
        <v>2864.67</v>
      </c>
      <c r="Z84" s="5">
        <v>45777.68</v>
      </c>
      <c r="AA84" s="5">
        <v>1</v>
      </c>
      <c r="AB84" s="5">
        <v>45777.68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231</v>
      </c>
      <c r="F85" s="5">
        <f>ROUND(Source!BB72,O85)</f>
        <v>0</v>
      </c>
      <c r="G85" s="5" t="s">
        <v>54</v>
      </c>
      <c r="H85" s="5" t="s">
        <v>55</v>
      </c>
      <c r="I85" s="5"/>
      <c r="J85" s="5"/>
      <c r="K85" s="5">
        <v>231</v>
      </c>
      <c r="L85" s="5">
        <v>12</v>
      </c>
      <c r="M85" s="5">
        <v>3</v>
      </c>
      <c r="N85" s="5" t="s">
        <v>3</v>
      </c>
      <c r="O85" s="5">
        <v>2</v>
      </c>
      <c r="P85" s="5">
        <f>ROUND(Source!ET72,O85)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204</v>
      </c>
      <c r="F86" s="5">
        <f>ROUND(Source!R72,O86)</f>
        <v>0</v>
      </c>
      <c r="G86" s="5" t="s">
        <v>56</v>
      </c>
      <c r="H86" s="5" t="s">
        <v>57</v>
      </c>
      <c r="I86" s="5"/>
      <c r="J86" s="5"/>
      <c r="K86" s="5">
        <v>204</v>
      </c>
      <c r="L86" s="5">
        <v>13</v>
      </c>
      <c r="M86" s="5">
        <v>3</v>
      </c>
      <c r="N86" s="5" t="s">
        <v>3</v>
      </c>
      <c r="O86" s="5">
        <v>2</v>
      </c>
      <c r="P86" s="5">
        <f>ROUND(Source!DJ72,O86)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205</v>
      </c>
      <c r="F87" s="5">
        <f>ROUND(Source!S72,O87)</f>
        <v>0</v>
      </c>
      <c r="G87" s="5" t="s">
        <v>58</v>
      </c>
      <c r="H87" s="5" t="s">
        <v>59</v>
      </c>
      <c r="I87" s="5"/>
      <c r="J87" s="5"/>
      <c r="K87" s="5">
        <v>205</v>
      </c>
      <c r="L87" s="5">
        <v>14</v>
      </c>
      <c r="M87" s="5">
        <v>3</v>
      </c>
      <c r="N87" s="5" t="s">
        <v>3</v>
      </c>
      <c r="O87" s="5">
        <v>2</v>
      </c>
      <c r="P87" s="5">
        <f>ROUND(Source!DK72,O87)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232</v>
      </c>
      <c r="F88" s="5">
        <f>ROUND(Source!BC72,O88)</f>
        <v>0</v>
      </c>
      <c r="G88" s="5" t="s">
        <v>60</v>
      </c>
      <c r="H88" s="5" t="s">
        <v>61</v>
      </c>
      <c r="I88" s="5"/>
      <c r="J88" s="5"/>
      <c r="K88" s="5">
        <v>232</v>
      </c>
      <c r="L88" s="5">
        <v>15</v>
      </c>
      <c r="M88" s="5">
        <v>3</v>
      </c>
      <c r="N88" s="5" t="s">
        <v>3</v>
      </c>
      <c r="O88" s="5">
        <v>2</v>
      </c>
      <c r="P88" s="5">
        <f>ROUND(Source!EU72,O88)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214</v>
      </c>
      <c r="F89" s="5">
        <f>ROUND(Source!AS72,O89)</f>
        <v>0</v>
      </c>
      <c r="G89" s="5" t="s">
        <v>62</v>
      </c>
      <c r="H89" s="5" t="s">
        <v>63</v>
      </c>
      <c r="I89" s="5"/>
      <c r="J89" s="5"/>
      <c r="K89" s="5">
        <v>214</v>
      </c>
      <c r="L89" s="5">
        <v>16</v>
      </c>
      <c r="M89" s="5">
        <v>3</v>
      </c>
      <c r="N89" s="5" t="s">
        <v>3</v>
      </c>
      <c r="O89" s="5">
        <v>2</v>
      </c>
      <c r="P89" s="5">
        <f>ROUND(Source!EK72,O89)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215</v>
      </c>
      <c r="F90" s="5">
        <f>ROUND(Source!AT72,O90)</f>
        <v>0</v>
      </c>
      <c r="G90" s="5" t="s">
        <v>64</v>
      </c>
      <c r="H90" s="5" t="s">
        <v>65</v>
      </c>
      <c r="I90" s="5"/>
      <c r="J90" s="5"/>
      <c r="K90" s="5">
        <v>215</v>
      </c>
      <c r="L90" s="5">
        <v>17</v>
      </c>
      <c r="M90" s="5">
        <v>3</v>
      </c>
      <c r="N90" s="5" t="s">
        <v>3</v>
      </c>
      <c r="O90" s="5">
        <v>2</v>
      </c>
      <c r="P90" s="5">
        <f>ROUND(Source!EL72,O90)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217</v>
      </c>
      <c r="F91" s="5">
        <f>ROUND(Source!AU72,O91)</f>
        <v>2864.67</v>
      </c>
      <c r="G91" s="5" t="s">
        <v>66</v>
      </c>
      <c r="H91" s="5" t="s">
        <v>67</v>
      </c>
      <c r="I91" s="5"/>
      <c r="J91" s="5"/>
      <c r="K91" s="5">
        <v>217</v>
      </c>
      <c r="L91" s="5">
        <v>18</v>
      </c>
      <c r="M91" s="5">
        <v>3</v>
      </c>
      <c r="N91" s="5" t="s">
        <v>3</v>
      </c>
      <c r="O91" s="5">
        <v>2</v>
      </c>
      <c r="P91" s="5">
        <f>ROUND(Source!EM72,O91)</f>
        <v>45777.68</v>
      </c>
      <c r="Q91" s="5"/>
      <c r="R91" s="5"/>
      <c r="S91" s="5"/>
      <c r="T91" s="5"/>
      <c r="U91" s="5"/>
      <c r="V91" s="5"/>
      <c r="W91" s="5">
        <v>2864.67</v>
      </c>
      <c r="X91" s="5">
        <v>1</v>
      </c>
      <c r="Y91" s="5">
        <v>2864.67</v>
      </c>
      <c r="Z91" s="5">
        <v>45777.68</v>
      </c>
      <c r="AA91" s="5">
        <v>1</v>
      </c>
      <c r="AB91" s="5">
        <v>45777.68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230</v>
      </c>
      <c r="F92" s="5">
        <f>ROUND(Source!BA72,O92)</f>
        <v>0</v>
      </c>
      <c r="G92" s="5" t="s">
        <v>68</v>
      </c>
      <c r="H92" s="5" t="s">
        <v>69</v>
      </c>
      <c r="I92" s="5"/>
      <c r="J92" s="5"/>
      <c r="K92" s="5">
        <v>230</v>
      </c>
      <c r="L92" s="5">
        <v>19</v>
      </c>
      <c r="M92" s="5">
        <v>3</v>
      </c>
      <c r="N92" s="5" t="s">
        <v>3</v>
      </c>
      <c r="O92" s="5">
        <v>2</v>
      </c>
      <c r="P92" s="5">
        <f>ROUND(Source!ES72,O92)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206</v>
      </c>
      <c r="F93" s="5">
        <f>ROUND(Source!T72,O93)</f>
        <v>0</v>
      </c>
      <c r="G93" s="5" t="s">
        <v>70</v>
      </c>
      <c r="H93" s="5" t="s">
        <v>71</v>
      </c>
      <c r="I93" s="5"/>
      <c r="J93" s="5"/>
      <c r="K93" s="5">
        <v>206</v>
      </c>
      <c r="L93" s="5">
        <v>20</v>
      </c>
      <c r="M93" s="5">
        <v>3</v>
      </c>
      <c r="N93" s="5" t="s">
        <v>3</v>
      </c>
      <c r="O93" s="5">
        <v>2</v>
      </c>
      <c r="P93" s="5">
        <f>ROUND(Source!DL72,O93)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207</v>
      </c>
      <c r="F94" s="5">
        <f>Source!U72</f>
        <v>0</v>
      </c>
      <c r="G94" s="5" t="s">
        <v>72</v>
      </c>
      <c r="H94" s="5" t="s">
        <v>73</v>
      </c>
      <c r="I94" s="5"/>
      <c r="J94" s="5"/>
      <c r="K94" s="5">
        <v>207</v>
      </c>
      <c r="L94" s="5">
        <v>21</v>
      </c>
      <c r="M94" s="5">
        <v>3</v>
      </c>
      <c r="N94" s="5" t="s">
        <v>3</v>
      </c>
      <c r="O94" s="5">
        <v>-1</v>
      </c>
      <c r="P94" s="5">
        <f>Source!DM72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208</v>
      </c>
      <c r="F95" s="5">
        <f>Source!V72</f>
        <v>0</v>
      </c>
      <c r="G95" s="5" t="s">
        <v>74</v>
      </c>
      <c r="H95" s="5" t="s">
        <v>75</v>
      </c>
      <c r="I95" s="5"/>
      <c r="J95" s="5"/>
      <c r="K95" s="5">
        <v>208</v>
      </c>
      <c r="L95" s="5">
        <v>22</v>
      </c>
      <c r="M95" s="5">
        <v>3</v>
      </c>
      <c r="N95" s="5" t="s">
        <v>3</v>
      </c>
      <c r="O95" s="5">
        <v>-1</v>
      </c>
      <c r="P95" s="5">
        <f>Source!DN72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209</v>
      </c>
      <c r="F96" s="5">
        <f>ROUND(Source!W72,O96)</f>
        <v>0</v>
      </c>
      <c r="G96" s="5" t="s">
        <v>76</v>
      </c>
      <c r="H96" s="5" t="s">
        <v>77</v>
      </c>
      <c r="I96" s="5"/>
      <c r="J96" s="5"/>
      <c r="K96" s="5">
        <v>209</v>
      </c>
      <c r="L96" s="5">
        <v>23</v>
      </c>
      <c r="M96" s="5">
        <v>3</v>
      </c>
      <c r="N96" s="5" t="s">
        <v>3</v>
      </c>
      <c r="O96" s="5">
        <v>2</v>
      </c>
      <c r="P96" s="5">
        <f>ROUND(Source!DO72,O96)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233</v>
      </c>
      <c r="F97" s="5">
        <f>ROUND(Source!BD72,O97)</f>
        <v>0</v>
      </c>
      <c r="G97" s="5" t="s">
        <v>78</v>
      </c>
      <c r="H97" s="5" t="s">
        <v>79</v>
      </c>
      <c r="I97" s="5"/>
      <c r="J97" s="5"/>
      <c r="K97" s="5">
        <v>233</v>
      </c>
      <c r="L97" s="5">
        <v>24</v>
      </c>
      <c r="M97" s="5">
        <v>3</v>
      </c>
      <c r="N97" s="5" t="s">
        <v>3</v>
      </c>
      <c r="O97" s="5">
        <v>2</v>
      </c>
      <c r="P97" s="5">
        <f>ROUND(Source!EV72,O97)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210</v>
      </c>
      <c r="F98" s="5">
        <f>ROUND(Source!X72,O98)</f>
        <v>0</v>
      </c>
      <c r="G98" s="5" t="s">
        <v>80</v>
      </c>
      <c r="H98" s="5" t="s">
        <v>81</v>
      </c>
      <c r="I98" s="5"/>
      <c r="J98" s="5"/>
      <c r="K98" s="5">
        <v>210</v>
      </c>
      <c r="L98" s="5">
        <v>25</v>
      </c>
      <c r="M98" s="5">
        <v>3</v>
      </c>
      <c r="N98" s="5" t="s">
        <v>3</v>
      </c>
      <c r="O98" s="5">
        <v>2</v>
      </c>
      <c r="P98" s="5">
        <f>ROUND(Source!DP72,O98)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211</v>
      </c>
      <c r="F99" s="5">
        <f>ROUND(Source!Y72,O99)</f>
        <v>0</v>
      </c>
      <c r="G99" s="5" t="s">
        <v>82</v>
      </c>
      <c r="H99" s="5" t="s">
        <v>83</v>
      </c>
      <c r="I99" s="5"/>
      <c r="J99" s="5"/>
      <c r="K99" s="5">
        <v>211</v>
      </c>
      <c r="L99" s="5">
        <v>26</v>
      </c>
      <c r="M99" s="5">
        <v>3</v>
      </c>
      <c r="N99" s="5" t="s">
        <v>3</v>
      </c>
      <c r="O99" s="5">
        <v>2</v>
      </c>
      <c r="P99" s="5">
        <f>ROUND(Source!DQ72,O99)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224</v>
      </c>
      <c r="F100" s="5">
        <f>ROUND(Source!AR72,O100)</f>
        <v>2864.67</v>
      </c>
      <c r="G100" s="5" t="s">
        <v>84</v>
      </c>
      <c r="H100" s="5" t="s">
        <v>85</v>
      </c>
      <c r="I100" s="5"/>
      <c r="J100" s="5"/>
      <c r="K100" s="5">
        <v>224</v>
      </c>
      <c r="L100" s="5">
        <v>27</v>
      </c>
      <c r="M100" s="5">
        <v>3</v>
      </c>
      <c r="N100" s="5" t="s">
        <v>3</v>
      </c>
      <c r="O100" s="5">
        <v>2</v>
      </c>
      <c r="P100" s="5">
        <f>ROUND(Source!EJ72,O100)</f>
        <v>45777.68</v>
      </c>
      <c r="Q100" s="5"/>
      <c r="R100" s="5"/>
      <c r="S100" s="5"/>
      <c r="T100" s="5"/>
      <c r="U100" s="5"/>
      <c r="V100" s="5"/>
      <c r="W100" s="5">
        <v>2864.67</v>
      </c>
      <c r="X100" s="5">
        <v>1</v>
      </c>
      <c r="Y100" s="5">
        <v>2864.67</v>
      </c>
      <c r="Z100" s="5">
        <v>45777.68</v>
      </c>
      <c r="AA100" s="5">
        <v>1</v>
      </c>
      <c r="AB100" s="5">
        <v>45777.68</v>
      </c>
    </row>
    <row r="102" spans="1:255" x14ac:dyDescent="0.2">
      <c r="A102" s="1">
        <v>4</v>
      </c>
      <c r="B102" s="1">
        <v>1</v>
      </c>
      <c r="C102" s="1"/>
      <c r="D102" s="1">
        <f>ROW(A115)</f>
        <v>115</v>
      </c>
      <c r="E102" s="1"/>
      <c r="F102" s="1" t="s">
        <v>15</v>
      </c>
      <c r="G102" s="1" t="s">
        <v>89</v>
      </c>
      <c r="H102" s="1" t="s">
        <v>3</v>
      </c>
      <c r="I102" s="1">
        <v>0</v>
      </c>
      <c r="J102" s="1"/>
      <c r="K102" s="1">
        <v>-1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>
        <v>0</v>
      </c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55" x14ac:dyDescent="0.2">
      <c r="A104" s="3">
        <v>52</v>
      </c>
      <c r="B104" s="3">
        <f t="shared" ref="B104:G104" si="44">B115</f>
        <v>1</v>
      </c>
      <c r="C104" s="3">
        <f t="shared" si="44"/>
        <v>4</v>
      </c>
      <c r="D104" s="3">
        <f t="shared" si="44"/>
        <v>102</v>
      </c>
      <c r="E104" s="3">
        <f t="shared" si="44"/>
        <v>0</v>
      </c>
      <c r="F104" s="3" t="str">
        <f t="shared" si="44"/>
        <v>Раздел</v>
      </c>
      <c r="G104" s="3" t="str">
        <f t="shared" si="44"/>
        <v>Благоустройство.</v>
      </c>
      <c r="H104" s="3"/>
      <c r="I104" s="3"/>
      <c r="J104" s="3"/>
      <c r="K104" s="3"/>
      <c r="L104" s="3"/>
      <c r="M104" s="3"/>
      <c r="N104" s="3"/>
      <c r="O104" s="3">
        <f t="shared" ref="O104:AT104" si="45">O115</f>
        <v>0</v>
      </c>
      <c r="P104" s="3">
        <f t="shared" si="45"/>
        <v>0</v>
      </c>
      <c r="Q104" s="3">
        <f t="shared" si="45"/>
        <v>0</v>
      </c>
      <c r="R104" s="3">
        <f t="shared" si="45"/>
        <v>0</v>
      </c>
      <c r="S104" s="3">
        <f t="shared" si="45"/>
        <v>0</v>
      </c>
      <c r="T104" s="3">
        <f t="shared" si="45"/>
        <v>0</v>
      </c>
      <c r="U104" s="3">
        <f t="shared" si="45"/>
        <v>0</v>
      </c>
      <c r="V104" s="3">
        <f t="shared" si="45"/>
        <v>0</v>
      </c>
      <c r="W104" s="3">
        <f t="shared" si="45"/>
        <v>0</v>
      </c>
      <c r="X104" s="3">
        <f t="shared" si="45"/>
        <v>0</v>
      </c>
      <c r="Y104" s="3">
        <f t="shared" si="45"/>
        <v>0</v>
      </c>
      <c r="Z104" s="3">
        <f t="shared" si="45"/>
        <v>0</v>
      </c>
      <c r="AA104" s="3">
        <f t="shared" si="45"/>
        <v>0</v>
      </c>
      <c r="AB104" s="3">
        <f t="shared" si="45"/>
        <v>0</v>
      </c>
      <c r="AC104" s="3">
        <f t="shared" si="45"/>
        <v>0</v>
      </c>
      <c r="AD104" s="3">
        <f t="shared" si="45"/>
        <v>0</v>
      </c>
      <c r="AE104" s="3">
        <f t="shared" si="45"/>
        <v>0</v>
      </c>
      <c r="AF104" s="3">
        <f t="shared" si="45"/>
        <v>0</v>
      </c>
      <c r="AG104" s="3">
        <f t="shared" si="45"/>
        <v>0</v>
      </c>
      <c r="AH104" s="3">
        <f t="shared" si="45"/>
        <v>0</v>
      </c>
      <c r="AI104" s="3">
        <f t="shared" si="45"/>
        <v>0</v>
      </c>
      <c r="AJ104" s="3">
        <f t="shared" si="45"/>
        <v>0</v>
      </c>
      <c r="AK104" s="3">
        <f t="shared" si="45"/>
        <v>0</v>
      </c>
      <c r="AL104" s="3">
        <f t="shared" si="45"/>
        <v>0</v>
      </c>
      <c r="AM104" s="3">
        <f t="shared" si="45"/>
        <v>0</v>
      </c>
      <c r="AN104" s="3">
        <f t="shared" si="45"/>
        <v>0</v>
      </c>
      <c r="AO104" s="3">
        <f t="shared" si="45"/>
        <v>0</v>
      </c>
      <c r="AP104" s="3">
        <f t="shared" si="45"/>
        <v>0</v>
      </c>
      <c r="AQ104" s="3">
        <f t="shared" si="45"/>
        <v>0</v>
      </c>
      <c r="AR104" s="3">
        <f t="shared" si="45"/>
        <v>0</v>
      </c>
      <c r="AS104" s="3">
        <f t="shared" si="45"/>
        <v>0</v>
      </c>
      <c r="AT104" s="3">
        <f t="shared" si="45"/>
        <v>0</v>
      </c>
      <c r="AU104" s="3">
        <f t="shared" ref="AU104:BZ104" si="46">AU115</f>
        <v>0</v>
      </c>
      <c r="AV104" s="3">
        <f t="shared" si="46"/>
        <v>0</v>
      </c>
      <c r="AW104" s="3">
        <f t="shared" si="46"/>
        <v>0</v>
      </c>
      <c r="AX104" s="3">
        <f t="shared" si="46"/>
        <v>0</v>
      </c>
      <c r="AY104" s="3">
        <f t="shared" si="46"/>
        <v>0</v>
      </c>
      <c r="AZ104" s="3">
        <f t="shared" si="46"/>
        <v>0</v>
      </c>
      <c r="BA104" s="3">
        <f t="shared" si="46"/>
        <v>0</v>
      </c>
      <c r="BB104" s="3">
        <f t="shared" si="46"/>
        <v>0</v>
      </c>
      <c r="BC104" s="3">
        <f t="shared" si="46"/>
        <v>0</v>
      </c>
      <c r="BD104" s="3">
        <f t="shared" si="46"/>
        <v>0</v>
      </c>
      <c r="BE104" s="3">
        <f t="shared" si="46"/>
        <v>0</v>
      </c>
      <c r="BF104" s="3">
        <f t="shared" si="46"/>
        <v>0</v>
      </c>
      <c r="BG104" s="3">
        <f t="shared" si="46"/>
        <v>0</v>
      </c>
      <c r="BH104" s="3">
        <f t="shared" si="46"/>
        <v>0</v>
      </c>
      <c r="BI104" s="3">
        <f t="shared" si="46"/>
        <v>0</v>
      </c>
      <c r="BJ104" s="3">
        <f t="shared" si="46"/>
        <v>0</v>
      </c>
      <c r="BK104" s="3">
        <f t="shared" si="46"/>
        <v>0</v>
      </c>
      <c r="BL104" s="3">
        <f t="shared" si="46"/>
        <v>0</v>
      </c>
      <c r="BM104" s="3">
        <f t="shared" si="46"/>
        <v>0</v>
      </c>
      <c r="BN104" s="3">
        <f t="shared" si="46"/>
        <v>0</v>
      </c>
      <c r="BO104" s="3">
        <f t="shared" si="46"/>
        <v>0</v>
      </c>
      <c r="BP104" s="3">
        <f t="shared" si="46"/>
        <v>0</v>
      </c>
      <c r="BQ104" s="3">
        <f t="shared" si="46"/>
        <v>0</v>
      </c>
      <c r="BR104" s="3">
        <f t="shared" si="46"/>
        <v>0</v>
      </c>
      <c r="BS104" s="3">
        <f t="shared" si="46"/>
        <v>0</v>
      </c>
      <c r="BT104" s="3">
        <f t="shared" si="46"/>
        <v>0</v>
      </c>
      <c r="BU104" s="3">
        <f t="shared" si="46"/>
        <v>0</v>
      </c>
      <c r="BV104" s="3">
        <f t="shared" si="46"/>
        <v>0</v>
      </c>
      <c r="BW104" s="3">
        <f t="shared" si="46"/>
        <v>0</v>
      </c>
      <c r="BX104" s="3">
        <f t="shared" si="46"/>
        <v>0</v>
      </c>
      <c r="BY104" s="3">
        <f t="shared" si="46"/>
        <v>0</v>
      </c>
      <c r="BZ104" s="3">
        <f t="shared" si="46"/>
        <v>0</v>
      </c>
      <c r="CA104" s="3">
        <f t="shared" ref="CA104:DF104" si="47">CA115</f>
        <v>0</v>
      </c>
      <c r="CB104" s="3">
        <f t="shared" si="47"/>
        <v>0</v>
      </c>
      <c r="CC104" s="3">
        <f t="shared" si="47"/>
        <v>0</v>
      </c>
      <c r="CD104" s="3">
        <f t="shared" si="47"/>
        <v>0</v>
      </c>
      <c r="CE104" s="3">
        <f t="shared" si="47"/>
        <v>0</v>
      </c>
      <c r="CF104" s="3">
        <f t="shared" si="47"/>
        <v>0</v>
      </c>
      <c r="CG104" s="3">
        <f t="shared" si="47"/>
        <v>0</v>
      </c>
      <c r="CH104" s="3">
        <f t="shared" si="47"/>
        <v>0</v>
      </c>
      <c r="CI104" s="3">
        <f t="shared" si="47"/>
        <v>0</v>
      </c>
      <c r="CJ104" s="3">
        <f t="shared" si="47"/>
        <v>0</v>
      </c>
      <c r="CK104" s="3">
        <f t="shared" si="47"/>
        <v>0</v>
      </c>
      <c r="CL104" s="3">
        <f t="shared" si="47"/>
        <v>0</v>
      </c>
      <c r="CM104" s="3">
        <f t="shared" si="47"/>
        <v>0</v>
      </c>
      <c r="CN104" s="3">
        <f t="shared" si="47"/>
        <v>0</v>
      </c>
      <c r="CO104" s="3">
        <f t="shared" si="47"/>
        <v>0</v>
      </c>
      <c r="CP104" s="3">
        <f t="shared" si="47"/>
        <v>0</v>
      </c>
      <c r="CQ104" s="3">
        <f t="shared" si="47"/>
        <v>0</v>
      </c>
      <c r="CR104" s="3">
        <f t="shared" si="47"/>
        <v>0</v>
      </c>
      <c r="CS104" s="3">
        <f t="shared" si="47"/>
        <v>0</v>
      </c>
      <c r="CT104" s="3">
        <f t="shared" si="47"/>
        <v>0</v>
      </c>
      <c r="CU104" s="3">
        <f t="shared" si="47"/>
        <v>0</v>
      </c>
      <c r="CV104" s="3">
        <f t="shared" si="47"/>
        <v>0</v>
      </c>
      <c r="CW104" s="3">
        <f t="shared" si="47"/>
        <v>0</v>
      </c>
      <c r="CX104" s="3">
        <f t="shared" si="47"/>
        <v>0</v>
      </c>
      <c r="CY104" s="3">
        <f t="shared" si="47"/>
        <v>0</v>
      </c>
      <c r="CZ104" s="3">
        <f t="shared" si="47"/>
        <v>0</v>
      </c>
      <c r="DA104" s="3">
        <f t="shared" si="47"/>
        <v>0</v>
      </c>
      <c r="DB104" s="3">
        <f t="shared" si="47"/>
        <v>0</v>
      </c>
      <c r="DC104" s="3">
        <f t="shared" si="47"/>
        <v>0</v>
      </c>
      <c r="DD104" s="3">
        <f t="shared" si="47"/>
        <v>0</v>
      </c>
      <c r="DE104" s="3">
        <f t="shared" si="47"/>
        <v>0</v>
      </c>
      <c r="DF104" s="3">
        <f t="shared" si="47"/>
        <v>0</v>
      </c>
      <c r="DG104" s="4">
        <f t="shared" ref="DG104:EL104" si="48">DG115</f>
        <v>0</v>
      </c>
      <c r="DH104" s="4">
        <f t="shared" si="48"/>
        <v>0</v>
      </c>
      <c r="DI104" s="4">
        <f t="shared" si="48"/>
        <v>0</v>
      </c>
      <c r="DJ104" s="4">
        <f t="shared" si="48"/>
        <v>0</v>
      </c>
      <c r="DK104" s="4">
        <f t="shared" si="48"/>
        <v>0</v>
      </c>
      <c r="DL104" s="4">
        <f t="shared" si="48"/>
        <v>0</v>
      </c>
      <c r="DM104" s="4">
        <f t="shared" si="48"/>
        <v>0</v>
      </c>
      <c r="DN104" s="4">
        <f t="shared" si="48"/>
        <v>0</v>
      </c>
      <c r="DO104" s="4">
        <f t="shared" si="48"/>
        <v>0</v>
      </c>
      <c r="DP104" s="4">
        <f t="shared" si="48"/>
        <v>0</v>
      </c>
      <c r="DQ104" s="4">
        <f t="shared" si="48"/>
        <v>0</v>
      </c>
      <c r="DR104" s="4">
        <f t="shared" si="48"/>
        <v>0</v>
      </c>
      <c r="DS104" s="4">
        <f t="shared" si="48"/>
        <v>0</v>
      </c>
      <c r="DT104" s="4">
        <f t="shared" si="48"/>
        <v>0</v>
      </c>
      <c r="DU104" s="4">
        <f t="shared" si="48"/>
        <v>0</v>
      </c>
      <c r="DV104" s="4">
        <f t="shared" si="48"/>
        <v>0</v>
      </c>
      <c r="DW104" s="4">
        <f t="shared" si="48"/>
        <v>0</v>
      </c>
      <c r="DX104" s="4">
        <f t="shared" si="48"/>
        <v>0</v>
      </c>
      <c r="DY104" s="4">
        <f t="shared" si="48"/>
        <v>0</v>
      </c>
      <c r="DZ104" s="4">
        <f t="shared" si="48"/>
        <v>0</v>
      </c>
      <c r="EA104" s="4">
        <f t="shared" si="48"/>
        <v>0</v>
      </c>
      <c r="EB104" s="4">
        <f t="shared" si="48"/>
        <v>0</v>
      </c>
      <c r="EC104" s="4">
        <f t="shared" si="48"/>
        <v>0</v>
      </c>
      <c r="ED104" s="4">
        <f t="shared" si="48"/>
        <v>0</v>
      </c>
      <c r="EE104" s="4">
        <f t="shared" si="48"/>
        <v>0</v>
      </c>
      <c r="EF104" s="4">
        <f t="shared" si="48"/>
        <v>0</v>
      </c>
      <c r="EG104" s="4">
        <f t="shared" si="48"/>
        <v>0</v>
      </c>
      <c r="EH104" s="4">
        <f t="shared" si="48"/>
        <v>0</v>
      </c>
      <c r="EI104" s="4">
        <f t="shared" si="48"/>
        <v>0</v>
      </c>
      <c r="EJ104" s="4">
        <f t="shared" si="48"/>
        <v>0</v>
      </c>
      <c r="EK104" s="4">
        <f t="shared" si="48"/>
        <v>0</v>
      </c>
      <c r="EL104" s="4">
        <f t="shared" si="48"/>
        <v>0</v>
      </c>
      <c r="EM104" s="4">
        <f t="shared" ref="EM104:FR104" si="49">EM115</f>
        <v>0</v>
      </c>
      <c r="EN104" s="4">
        <f t="shared" si="49"/>
        <v>0</v>
      </c>
      <c r="EO104" s="4">
        <f t="shared" si="49"/>
        <v>0</v>
      </c>
      <c r="EP104" s="4">
        <f t="shared" si="49"/>
        <v>0</v>
      </c>
      <c r="EQ104" s="4">
        <f t="shared" si="49"/>
        <v>0</v>
      </c>
      <c r="ER104" s="4">
        <f t="shared" si="49"/>
        <v>0</v>
      </c>
      <c r="ES104" s="4">
        <f t="shared" si="49"/>
        <v>0</v>
      </c>
      <c r="ET104" s="4">
        <f t="shared" si="49"/>
        <v>0</v>
      </c>
      <c r="EU104" s="4">
        <f t="shared" si="49"/>
        <v>0</v>
      </c>
      <c r="EV104" s="4">
        <f t="shared" si="49"/>
        <v>0</v>
      </c>
      <c r="EW104" s="4">
        <f t="shared" si="49"/>
        <v>0</v>
      </c>
      <c r="EX104" s="4">
        <f t="shared" si="49"/>
        <v>0</v>
      </c>
      <c r="EY104" s="4">
        <f t="shared" si="49"/>
        <v>0</v>
      </c>
      <c r="EZ104" s="4">
        <f t="shared" si="49"/>
        <v>0</v>
      </c>
      <c r="FA104" s="4">
        <f t="shared" si="49"/>
        <v>0</v>
      </c>
      <c r="FB104" s="4">
        <f t="shared" si="49"/>
        <v>0</v>
      </c>
      <c r="FC104" s="4">
        <f t="shared" si="49"/>
        <v>0</v>
      </c>
      <c r="FD104" s="4">
        <f t="shared" si="49"/>
        <v>0</v>
      </c>
      <c r="FE104" s="4">
        <f t="shared" si="49"/>
        <v>0</v>
      </c>
      <c r="FF104" s="4">
        <f t="shared" si="49"/>
        <v>0</v>
      </c>
      <c r="FG104" s="4">
        <f t="shared" si="49"/>
        <v>0</v>
      </c>
      <c r="FH104" s="4">
        <f t="shared" si="49"/>
        <v>0</v>
      </c>
      <c r="FI104" s="4">
        <f t="shared" si="49"/>
        <v>0</v>
      </c>
      <c r="FJ104" s="4">
        <f t="shared" si="49"/>
        <v>0</v>
      </c>
      <c r="FK104" s="4">
        <f t="shared" si="49"/>
        <v>0</v>
      </c>
      <c r="FL104" s="4">
        <f t="shared" si="49"/>
        <v>0</v>
      </c>
      <c r="FM104" s="4">
        <f t="shared" si="49"/>
        <v>0</v>
      </c>
      <c r="FN104" s="4">
        <f t="shared" si="49"/>
        <v>0</v>
      </c>
      <c r="FO104" s="4">
        <f t="shared" si="49"/>
        <v>0</v>
      </c>
      <c r="FP104" s="4">
        <f t="shared" si="49"/>
        <v>0</v>
      </c>
      <c r="FQ104" s="4">
        <f t="shared" si="49"/>
        <v>0</v>
      </c>
      <c r="FR104" s="4">
        <f t="shared" si="49"/>
        <v>0</v>
      </c>
      <c r="FS104" s="4">
        <f t="shared" ref="FS104:GX104" si="50">FS115</f>
        <v>0</v>
      </c>
      <c r="FT104" s="4">
        <f t="shared" si="50"/>
        <v>0</v>
      </c>
      <c r="FU104" s="4">
        <f t="shared" si="50"/>
        <v>0</v>
      </c>
      <c r="FV104" s="4">
        <f t="shared" si="50"/>
        <v>0</v>
      </c>
      <c r="FW104" s="4">
        <f t="shared" si="50"/>
        <v>0</v>
      </c>
      <c r="FX104" s="4">
        <f t="shared" si="50"/>
        <v>0</v>
      </c>
      <c r="FY104" s="4">
        <f t="shared" si="50"/>
        <v>0</v>
      </c>
      <c r="FZ104" s="4">
        <f t="shared" si="50"/>
        <v>0</v>
      </c>
      <c r="GA104" s="4">
        <f t="shared" si="50"/>
        <v>0</v>
      </c>
      <c r="GB104" s="4">
        <f t="shared" si="50"/>
        <v>0</v>
      </c>
      <c r="GC104" s="4">
        <f t="shared" si="50"/>
        <v>0</v>
      </c>
      <c r="GD104" s="4">
        <f t="shared" si="50"/>
        <v>0</v>
      </c>
      <c r="GE104" s="4">
        <f t="shared" si="50"/>
        <v>0</v>
      </c>
      <c r="GF104" s="4">
        <f t="shared" si="50"/>
        <v>0</v>
      </c>
      <c r="GG104" s="4">
        <f t="shared" si="50"/>
        <v>0</v>
      </c>
      <c r="GH104" s="4">
        <f t="shared" si="50"/>
        <v>0</v>
      </c>
      <c r="GI104" s="4">
        <f t="shared" si="50"/>
        <v>0</v>
      </c>
      <c r="GJ104" s="4">
        <f t="shared" si="50"/>
        <v>0</v>
      </c>
      <c r="GK104" s="4">
        <f t="shared" si="50"/>
        <v>0</v>
      </c>
      <c r="GL104" s="4">
        <f t="shared" si="50"/>
        <v>0</v>
      </c>
      <c r="GM104" s="4">
        <f t="shared" si="50"/>
        <v>0</v>
      </c>
      <c r="GN104" s="4">
        <f t="shared" si="50"/>
        <v>0</v>
      </c>
      <c r="GO104" s="4">
        <f t="shared" si="50"/>
        <v>0</v>
      </c>
      <c r="GP104" s="4">
        <f t="shared" si="50"/>
        <v>0</v>
      </c>
      <c r="GQ104" s="4">
        <f t="shared" si="50"/>
        <v>0</v>
      </c>
      <c r="GR104" s="4">
        <f t="shared" si="50"/>
        <v>0</v>
      </c>
      <c r="GS104" s="4">
        <f t="shared" si="50"/>
        <v>0</v>
      </c>
      <c r="GT104" s="4">
        <f t="shared" si="50"/>
        <v>0</v>
      </c>
      <c r="GU104" s="4">
        <f t="shared" si="50"/>
        <v>0</v>
      </c>
      <c r="GV104" s="4">
        <f t="shared" si="50"/>
        <v>0</v>
      </c>
      <c r="GW104" s="4">
        <f t="shared" si="50"/>
        <v>0</v>
      </c>
      <c r="GX104" s="4">
        <f t="shared" si="50"/>
        <v>0</v>
      </c>
    </row>
    <row r="106" spans="1:255" x14ac:dyDescent="0.2">
      <c r="A106" s="2">
        <v>17</v>
      </c>
      <c r="B106" s="2">
        <v>1</v>
      </c>
      <c r="C106" s="2"/>
      <c r="D106" s="2">
        <f>ROW(EtalonRes!A9)</f>
        <v>9</v>
      </c>
      <c r="E106" s="2" t="s">
        <v>3</v>
      </c>
      <c r="F106" s="2" t="s">
        <v>90</v>
      </c>
      <c r="G106" s="2" t="s">
        <v>91</v>
      </c>
      <c r="H106" s="2" t="s">
        <v>20</v>
      </c>
      <c r="I106" s="2">
        <f>ROUND(I108+I112+I110,9)</f>
        <v>52.418999999999997</v>
      </c>
      <c r="J106" s="2">
        <v>0</v>
      </c>
      <c r="K106" s="2">
        <f>ROUND(I108+I112+I110,9)</f>
        <v>52.418999999999997</v>
      </c>
      <c r="L106" s="2"/>
      <c r="M106" s="2"/>
      <c r="N106" s="2"/>
      <c r="O106" s="2">
        <f t="shared" ref="O106:O113" si="51">ROUND(CP106,2)</f>
        <v>2239.34</v>
      </c>
      <c r="P106" s="2">
        <f t="shared" ref="P106:P113" si="52">ROUND((ROUND((AC106*AW106*I106),2)*BC106),2)</f>
        <v>0</v>
      </c>
      <c r="Q106" s="2">
        <f t="shared" ref="Q106:Q113" si="53">(ROUND((ROUND(((ET106)*AV106*I106),2)*BB106),2)+ROUND((ROUND(((AE106-(EU106))*AV106*I106),2)*BS106),2))</f>
        <v>2239.34</v>
      </c>
      <c r="R106" s="2">
        <f t="shared" ref="R106:R113" si="54">ROUND((ROUND((AE106*AV106*I106),2)*BS106),2)</f>
        <v>0</v>
      </c>
      <c r="S106" s="2">
        <f t="shared" ref="S106:S113" si="55">ROUND((ROUND((AF106*AV106*I106),2)*BA106),2)</f>
        <v>0</v>
      </c>
      <c r="T106" s="2">
        <f t="shared" ref="T106:T113" si="56">ROUND(CU106*I106,2)</f>
        <v>0</v>
      </c>
      <c r="U106" s="2">
        <f t="shared" ref="U106:U113" si="57">CV106*I106</f>
        <v>0</v>
      </c>
      <c r="V106" s="2">
        <f t="shared" ref="V106:V113" si="58">CW106*I106</f>
        <v>0</v>
      </c>
      <c r="W106" s="2">
        <f t="shared" ref="W106:W113" si="59">ROUND(CX106*I106,2)</f>
        <v>0</v>
      </c>
      <c r="X106" s="2">
        <f t="shared" ref="X106:Y113" si="60">ROUND(CY106,2)</f>
        <v>0</v>
      </c>
      <c r="Y106" s="2">
        <f t="shared" si="60"/>
        <v>0</v>
      </c>
      <c r="Z106" s="2"/>
      <c r="AA106" s="2">
        <v>-1</v>
      </c>
      <c r="AB106" s="2">
        <f t="shared" ref="AB106:AB113" si="61">ROUND((AC106+AD106+AF106),1)</f>
        <v>42.7</v>
      </c>
      <c r="AC106" s="2">
        <f t="shared" ref="AC106:AC113" si="62">ROUND((ES106),1)</f>
        <v>0</v>
      </c>
      <c r="AD106" s="2">
        <f t="shared" ref="AD106:AD113" si="63">ROUND((((ET106)-(EU106))+AE106),1)</f>
        <v>42.7</v>
      </c>
      <c r="AE106" s="2">
        <f t="shared" ref="AE106:AF113" si="64">ROUND((EU106),1)</f>
        <v>0</v>
      </c>
      <c r="AF106" s="2">
        <f t="shared" si="64"/>
        <v>0</v>
      </c>
      <c r="AG106" s="2">
        <f t="shared" ref="AG106:AG113" si="65">ROUND((AP106),1)</f>
        <v>0</v>
      </c>
      <c r="AH106" s="2">
        <f t="shared" ref="AH106:AI113" si="66">(EW106)</f>
        <v>0</v>
      </c>
      <c r="AI106" s="2">
        <f t="shared" si="66"/>
        <v>0</v>
      </c>
      <c r="AJ106" s="2">
        <f t="shared" ref="AJ106:AJ113" si="67">(AS106)</f>
        <v>0</v>
      </c>
      <c r="AK106" s="2">
        <v>42.72</v>
      </c>
      <c r="AL106" s="2">
        <v>0</v>
      </c>
      <c r="AM106" s="2">
        <v>42.72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98</v>
      </c>
      <c r="AU106" s="2">
        <v>77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92</v>
      </c>
      <c r="BK106" s="2"/>
      <c r="BL106" s="2"/>
      <c r="BM106" s="2">
        <v>1113</v>
      </c>
      <c r="BN106" s="2">
        <v>0</v>
      </c>
      <c r="BO106" s="2" t="s">
        <v>3</v>
      </c>
      <c r="BP106" s="2">
        <v>0</v>
      </c>
      <c r="BQ106" s="2">
        <v>150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98</v>
      </c>
      <c r="CA106" s="2">
        <v>77</v>
      </c>
      <c r="CB106" s="2" t="s">
        <v>3</v>
      </c>
      <c r="CC106" s="2"/>
      <c r="CD106" s="2"/>
      <c r="CE106" s="2">
        <v>30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 t="shared" ref="CP106:CP113" si="68">(P106+Q106+S106)</f>
        <v>2239.34</v>
      </c>
      <c r="CQ106" s="2">
        <f t="shared" ref="CQ106:CQ113" si="69">ROUND((ROUND((AC106*AW106*1),2)*BC106),2)</f>
        <v>0</v>
      </c>
      <c r="CR106" s="2">
        <f t="shared" ref="CR106:CR113" si="70">(ROUND((ROUND(((ET106)*AV106*1),2)*BB106),2)+ROUND((ROUND(((AE106-(EU106))*AV106*1),2)*BS106),2))</f>
        <v>42.72</v>
      </c>
      <c r="CS106" s="2">
        <f t="shared" ref="CS106:CS113" si="71">ROUND((ROUND((AE106*AV106*1),2)*BS106),2)</f>
        <v>0</v>
      </c>
      <c r="CT106" s="2">
        <f t="shared" ref="CT106:CT113" si="72">ROUND((ROUND((AF106*AV106*1),2)*BA106),2)</f>
        <v>0</v>
      </c>
      <c r="CU106" s="2">
        <f t="shared" ref="CU106:CU113" si="73">AG106</f>
        <v>0</v>
      </c>
      <c r="CV106" s="2">
        <f t="shared" ref="CV106:CV113" si="74">(AH106*AV106)</f>
        <v>0</v>
      </c>
      <c r="CW106" s="2">
        <f t="shared" ref="CW106:CX113" si="75">AI106</f>
        <v>0</v>
      </c>
      <c r="CX106" s="2">
        <f t="shared" si="75"/>
        <v>0</v>
      </c>
      <c r="CY106" s="2">
        <f>((S106*BZ106)/100)</f>
        <v>0</v>
      </c>
      <c r="CZ106" s="2">
        <f>((S106*CA106)/100)</f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1009</v>
      </c>
      <c r="DV106" s="2" t="s">
        <v>20</v>
      </c>
      <c r="DW106" s="2" t="s">
        <v>20</v>
      </c>
      <c r="DX106" s="2">
        <v>1000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55892357</v>
      </c>
      <c r="EF106" s="2">
        <v>150</v>
      </c>
      <c r="EG106" s="2" t="s">
        <v>22</v>
      </c>
      <c r="EH106" s="2">
        <v>0</v>
      </c>
      <c r="EI106" s="2" t="s">
        <v>3</v>
      </c>
      <c r="EJ106" s="2">
        <v>4</v>
      </c>
      <c r="EK106" s="2">
        <v>1113</v>
      </c>
      <c r="EL106" s="2" t="s">
        <v>30</v>
      </c>
      <c r="EM106" s="2" t="s">
        <v>31</v>
      </c>
      <c r="EN106" s="2"/>
      <c r="EO106" s="2" t="s">
        <v>3</v>
      </c>
      <c r="EP106" s="2"/>
      <c r="EQ106" s="2">
        <v>132096</v>
      </c>
      <c r="ER106" s="2">
        <v>42.72</v>
      </c>
      <c r="ES106" s="2">
        <v>0</v>
      </c>
      <c r="ET106" s="2">
        <v>42.72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98</v>
      </c>
      <c r="FY106" s="2">
        <v>77</v>
      </c>
      <c r="FZ106" s="2"/>
      <c r="GA106" s="2" t="s">
        <v>3</v>
      </c>
      <c r="GB106" s="2"/>
      <c r="GC106" s="2"/>
      <c r="GD106" s="2">
        <v>0</v>
      </c>
      <c r="GE106" s="2"/>
      <c r="GF106" s="2">
        <v>-650877045</v>
      </c>
      <c r="GG106" s="2">
        <v>2</v>
      </c>
      <c r="GH106" s="2">
        <v>1</v>
      </c>
      <c r="GI106" s="2">
        <v>-2</v>
      </c>
      <c r="GJ106" s="2">
        <v>0</v>
      </c>
      <c r="GK106" s="2">
        <f>ROUND(R106*(R12)/100,2)</f>
        <v>0</v>
      </c>
      <c r="GL106" s="2">
        <f t="shared" ref="GL106:GL113" si="76">ROUND(IF(AND(BH106=3,BI106=3,FS106&lt;&gt;0),P106,0),2)</f>
        <v>0</v>
      </c>
      <c r="GM106" s="2">
        <f t="shared" ref="GM106:GM113" si="77">ROUND(O106+X106+Y106+GK106,2)+GX106</f>
        <v>2239.34</v>
      </c>
      <c r="GN106" s="2">
        <f t="shared" ref="GN106:GN113" si="78">IF(OR(BI106=0,BI106=1),GM106-GX106,0)</f>
        <v>0</v>
      </c>
      <c r="GO106" s="2">
        <f t="shared" ref="GO106:GO113" si="79">IF(BI106=2,GM106-GX106,0)</f>
        <v>0</v>
      </c>
      <c r="GP106" s="2">
        <f t="shared" ref="GP106:GP113" si="80">IF(BI106=4,GM106-GX106,0)</f>
        <v>2239.34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ref="GV106:GV113" si="81">ROUND((GT106),1)</f>
        <v>0</v>
      </c>
      <c r="GW106" s="2">
        <v>1</v>
      </c>
      <c r="GX106" s="2">
        <f t="shared" ref="GX106:GX113" si="82">ROUND(HC106*I106,2)</f>
        <v>0</v>
      </c>
      <c r="GY106" s="2"/>
      <c r="GZ106" s="2"/>
      <c r="HA106" s="2">
        <v>0</v>
      </c>
      <c r="HB106" s="2">
        <v>0</v>
      </c>
      <c r="HC106" s="2">
        <f t="shared" ref="HC106:HC113" si="83">GV106*GW106</f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D107">
        <f>ROW(EtalonRes!A10)</f>
        <v>10</v>
      </c>
      <c r="E107" t="s">
        <v>3</v>
      </c>
      <c r="F107" t="s">
        <v>90</v>
      </c>
      <c r="G107" t="s">
        <v>91</v>
      </c>
      <c r="H107" t="s">
        <v>20</v>
      </c>
      <c r="I107">
        <f>ROUND(I109+I113+I111,9)</f>
        <v>52.418999999999997</v>
      </c>
      <c r="J107">
        <v>0</v>
      </c>
      <c r="K107">
        <f>ROUND(I109+I113+I111,9)</f>
        <v>52.418999999999997</v>
      </c>
      <c r="O107">
        <f t="shared" si="51"/>
        <v>37643.31</v>
      </c>
      <c r="P107">
        <f t="shared" si="52"/>
        <v>0</v>
      </c>
      <c r="Q107">
        <f t="shared" si="53"/>
        <v>37643.31</v>
      </c>
      <c r="R107">
        <f t="shared" si="54"/>
        <v>0</v>
      </c>
      <c r="S107">
        <f t="shared" si="55"/>
        <v>0</v>
      </c>
      <c r="T107">
        <f t="shared" si="56"/>
        <v>0</v>
      </c>
      <c r="U107">
        <f t="shared" si="57"/>
        <v>0</v>
      </c>
      <c r="V107">
        <f t="shared" si="58"/>
        <v>0</v>
      </c>
      <c r="W107">
        <f t="shared" si="59"/>
        <v>0</v>
      </c>
      <c r="X107">
        <f t="shared" si="60"/>
        <v>0</v>
      </c>
      <c r="Y107">
        <f t="shared" si="60"/>
        <v>0</v>
      </c>
      <c r="AA107">
        <v>-1</v>
      </c>
      <c r="AB107">
        <f t="shared" si="61"/>
        <v>42.7</v>
      </c>
      <c r="AC107">
        <f t="shared" si="62"/>
        <v>0</v>
      </c>
      <c r="AD107">
        <f t="shared" si="63"/>
        <v>42.7</v>
      </c>
      <c r="AE107">
        <f t="shared" si="64"/>
        <v>0</v>
      </c>
      <c r="AF107">
        <f t="shared" si="64"/>
        <v>0</v>
      </c>
      <c r="AG107">
        <f t="shared" si="65"/>
        <v>0</v>
      </c>
      <c r="AH107">
        <f t="shared" si="66"/>
        <v>0</v>
      </c>
      <c r="AI107">
        <f t="shared" si="66"/>
        <v>0</v>
      </c>
      <c r="AJ107">
        <f t="shared" si="67"/>
        <v>0</v>
      </c>
      <c r="AK107">
        <v>42.72</v>
      </c>
      <c r="AL107">
        <v>0</v>
      </c>
      <c r="AM107">
        <v>42.72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95</v>
      </c>
      <c r="AU107">
        <v>65</v>
      </c>
      <c r="AV107">
        <v>1</v>
      </c>
      <c r="AW107">
        <v>1</v>
      </c>
      <c r="AZ107">
        <v>1</v>
      </c>
      <c r="BA107">
        <v>1</v>
      </c>
      <c r="BB107">
        <v>16.809999999999999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92</v>
      </c>
      <c r="BM107">
        <v>1113</v>
      </c>
      <c r="BN107">
        <v>0</v>
      </c>
      <c r="BO107" t="s">
        <v>90</v>
      </c>
      <c r="BP107">
        <v>1</v>
      </c>
      <c r="BQ107">
        <v>150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95</v>
      </c>
      <c r="CA107">
        <v>65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68"/>
        <v>37643.31</v>
      </c>
      <c r="CQ107">
        <f t="shared" si="69"/>
        <v>0</v>
      </c>
      <c r="CR107">
        <f t="shared" si="70"/>
        <v>718.12</v>
      </c>
      <c r="CS107">
        <f t="shared" si="71"/>
        <v>0</v>
      </c>
      <c r="CT107">
        <f t="shared" si="72"/>
        <v>0</v>
      </c>
      <c r="CU107">
        <f t="shared" si="73"/>
        <v>0</v>
      </c>
      <c r="CV107">
        <f t="shared" si="74"/>
        <v>0</v>
      </c>
      <c r="CW107">
        <f t="shared" si="75"/>
        <v>0</v>
      </c>
      <c r="CX107">
        <f t="shared" si="75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98</v>
      </c>
      <c r="DO107">
        <v>77</v>
      </c>
      <c r="DP107">
        <v>1</v>
      </c>
      <c r="DQ107">
        <v>1</v>
      </c>
      <c r="DU107">
        <v>1009</v>
      </c>
      <c r="DV107" t="s">
        <v>20</v>
      </c>
      <c r="DW107" t="s">
        <v>20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55892357</v>
      </c>
      <c r="EF107">
        <v>150</v>
      </c>
      <c r="EG107" t="s">
        <v>22</v>
      </c>
      <c r="EH107">
        <v>0</v>
      </c>
      <c r="EI107" t="s">
        <v>3</v>
      </c>
      <c r="EJ107">
        <v>4</v>
      </c>
      <c r="EK107">
        <v>1113</v>
      </c>
      <c r="EL107" t="s">
        <v>30</v>
      </c>
      <c r="EM107" t="s">
        <v>31</v>
      </c>
      <c r="EO107" t="s">
        <v>3</v>
      </c>
      <c r="EQ107">
        <v>132096</v>
      </c>
      <c r="ER107">
        <v>42.72</v>
      </c>
      <c r="ES107">
        <v>0</v>
      </c>
      <c r="ET107">
        <v>42.72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98</v>
      </c>
      <c r="FY107">
        <v>77</v>
      </c>
      <c r="GA107" t="s">
        <v>3</v>
      </c>
      <c r="GD107">
        <v>0</v>
      </c>
      <c r="GF107">
        <v>-650877045</v>
      </c>
      <c r="GG107">
        <v>2</v>
      </c>
      <c r="GH107">
        <v>1</v>
      </c>
      <c r="GI107">
        <v>2</v>
      </c>
      <c r="GJ107">
        <v>0</v>
      </c>
      <c r="GK107">
        <f>ROUND(R107*(S12)/100,2)</f>
        <v>0</v>
      </c>
      <c r="GL107">
        <f t="shared" si="76"/>
        <v>0</v>
      </c>
      <c r="GM107">
        <f t="shared" si="77"/>
        <v>37643.31</v>
      </c>
      <c r="GN107">
        <f t="shared" si="78"/>
        <v>0</v>
      </c>
      <c r="GO107">
        <f t="shared" si="79"/>
        <v>0</v>
      </c>
      <c r="GP107">
        <f t="shared" si="80"/>
        <v>37643.31</v>
      </c>
      <c r="GR107">
        <v>0</v>
      </c>
      <c r="GS107">
        <v>3</v>
      </c>
      <c r="GT107">
        <v>0</v>
      </c>
      <c r="GU107" t="s">
        <v>3</v>
      </c>
      <c r="GV107">
        <f t="shared" si="81"/>
        <v>0</v>
      </c>
      <c r="GW107">
        <v>1</v>
      </c>
      <c r="GX107">
        <f t="shared" si="82"/>
        <v>0</v>
      </c>
      <c r="HA107">
        <v>0</v>
      </c>
      <c r="HB107">
        <v>0</v>
      </c>
      <c r="HC107">
        <f t="shared" si="83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55" x14ac:dyDescent="0.2">
      <c r="A108" s="2">
        <v>17</v>
      </c>
      <c r="B108" s="2">
        <v>1</v>
      </c>
      <c r="C108" s="2"/>
      <c r="D108" s="2">
        <f>ROW(EtalonRes!A11)</f>
        <v>11</v>
      </c>
      <c r="E108" s="2" t="s">
        <v>3</v>
      </c>
      <c r="F108" s="2" t="s">
        <v>93</v>
      </c>
      <c r="G108" s="2" t="s">
        <v>94</v>
      </c>
      <c r="H108" s="2" t="s">
        <v>28</v>
      </c>
      <c r="I108" s="2">
        <v>30.527999999999999</v>
      </c>
      <c r="J108" s="2">
        <v>0</v>
      </c>
      <c r="K108" s="2">
        <v>30.527999999999999</v>
      </c>
      <c r="L108" s="2"/>
      <c r="M108" s="2"/>
      <c r="N108" s="2"/>
      <c r="O108" s="2">
        <f t="shared" si="51"/>
        <v>1117.02</v>
      </c>
      <c r="P108" s="2">
        <f t="shared" si="52"/>
        <v>0</v>
      </c>
      <c r="Q108" s="2">
        <f t="shared" si="53"/>
        <v>1117.02</v>
      </c>
      <c r="R108" s="2">
        <f t="shared" si="54"/>
        <v>0</v>
      </c>
      <c r="S108" s="2">
        <f t="shared" si="55"/>
        <v>0</v>
      </c>
      <c r="T108" s="2">
        <f t="shared" si="56"/>
        <v>0</v>
      </c>
      <c r="U108" s="2">
        <f t="shared" si="57"/>
        <v>0</v>
      </c>
      <c r="V108" s="2">
        <f t="shared" si="58"/>
        <v>0</v>
      </c>
      <c r="W108" s="2">
        <f t="shared" si="59"/>
        <v>0</v>
      </c>
      <c r="X108" s="2">
        <f t="shared" si="60"/>
        <v>0</v>
      </c>
      <c r="Y108" s="2">
        <f t="shared" si="60"/>
        <v>0</v>
      </c>
      <c r="Z108" s="2"/>
      <c r="AA108" s="2">
        <v>-1</v>
      </c>
      <c r="AB108" s="2">
        <f t="shared" si="61"/>
        <v>36.6</v>
      </c>
      <c r="AC108" s="2">
        <f t="shared" si="62"/>
        <v>0</v>
      </c>
      <c r="AD108" s="2">
        <f t="shared" si="63"/>
        <v>36.6</v>
      </c>
      <c r="AE108" s="2">
        <f t="shared" si="64"/>
        <v>0</v>
      </c>
      <c r="AF108" s="2">
        <f t="shared" si="64"/>
        <v>0</v>
      </c>
      <c r="AG108" s="2">
        <f t="shared" si="65"/>
        <v>0</v>
      </c>
      <c r="AH108" s="2">
        <f t="shared" si="66"/>
        <v>0</v>
      </c>
      <c r="AI108" s="2">
        <f t="shared" si="66"/>
        <v>0</v>
      </c>
      <c r="AJ108" s="2">
        <f t="shared" si="67"/>
        <v>0</v>
      </c>
      <c r="AK108" s="2">
        <v>36.590000000000003</v>
      </c>
      <c r="AL108" s="2">
        <v>0</v>
      </c>
      <c r="AM108" s="2">
        <v>36.590000000000003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98</v>
      </c>
      <c r="AU108" s="2">
        <v>77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95</v>
      </c>
      <c r="BK108" s="2"/>
      <c r="BL108" s="2"/>
      <c r="BM108" s="2">
        <v>1113</v>
      </c>
      <c r="BN108" s="2">
        <v>0</v>
      </c>
      <c r="BO108" s="2" t="s">
        <v>3</v>
      </c>
      <c r="BP108" s="2">
        <v>0</v>
      </c>
      <c r="BQ108" s="2">
        <v>150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98</v>
      </c>
      <c r="CA108" s="2">
        <v>77</v>
      </c>
      <c r="CB108" s="2" t="s">
        <v>3</v>
      </c>
      <c r="CC108" s="2"/>
      <c r="CD108" s="2"/>
      <c r="CE108" s="2">
        <v>30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si="68"/>
        <v>1117.02</v>
      </c>
      <c r="CQ108" s="2">
        <f t="shared" si="69"/>
        <v>0</v>
      </c>
      <c r="CR108" s="2">
        <f t="shared" si="70"/>
        <v>36.590000000000003</v>
      </c>
      <c r="CS108" s="2">
        <f t="shared" si="71"/>
        <v>0</v>
      </c>
      <c r="CT108" s="2">
        <f t="shared" si="72"/>
        <v>0</v>
      </c>
      <c r="CU108" s="2">
        <f t="shared" si="73"/>
        <v>0</v>
      </c>
      <c r="CV108" s="2">
        <f t="shared" si="74"/>
        <v>0</v>
      </c>
      <c r="CW108" s="2">
        <f t="shared" si="75"/>
        <v>0</v>
      </c>
      <c r="CX108" s="2">
        <f t="shared" si="75"/>
        <v>0</v>
      </c>
      <c r="CY108" s="2">
        <f>((S108*BZ108)/100)</f>
        <v>0</v>
      </c>
      <c r="CZ108" s="2">
        <f>((S108*CA108)/100)</f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28</v>
      </c>
      <c r="DW108" s="2" t="s">
        <v>28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55892357</v>
      </c>
      <c r="EF108" s="2">
        <v>150</v>
      </c>
      <c r="EG108" s="2" t="s">
        <v>22</v>
      </c>
      <c r="EH108" s="2">
        <v>0</v>
      </c>
      <c r="EI108" s="2" t="s">
        <v>3</v>
      </c>
      <c r="EJ108" s="2">
        <v>4</v>
      </c>
      <c r="EK108" s="2">
        <v>1113</v>
      </c>
      <c r="EL108" s="2" t="s">
        <v>30</v>
      </c>
      <c r="EM108" s="2" t="s">
        <v>31</v>
      </c>
      <c r="EN108" s="2"/>
      <c r="EO108" s="2" t="s">
        <v>3</v>
      </c>
      <c r="EP108" s="2"/>
      <c r="EQ108" s="2">
        <v>132096</v>
      </c>
      <c r="ER108" s="2">
        <v>36.590000000000003</v>
      </c>
      <c r="ES108" s="2">
        <v>0</v>
      </c>
      <c r="ET108" s="2">
        <v>36.590000000000003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98</v>
      </c>
      <c r="FY108" s="2">
        <v>77</v>
      </c>
      <c r="FZ108" s="2"/>
      <c r="GA108" s="2" t="s">
        <v>3</v>
      </c>
      <c r="GB108" s="2"/>
      <c r="GC108" s="2"/>
      <c r="GD108" s="2">
        <v>0</v>
      </c>
      <c r="GE108" s="2"/>
      <c r="GF108" s="2">
        <v>941617589</v>
      </c>
      <c r="GG108" s="2">
        <v>2</v>
      </c>
      <c r="GH108" s="2">
        <v>1</v>
      </c>
      <c r="GI108" s="2">
        <v>-2</v>
      </c>
      <c r="GJ108" s="2">
        <v>0</v>
      </c>
      <c r="GK108" s="2">
        <f>ROUND(R108*(R12)/100,2)</f>
        <v>0</v>
      </c>
      <c r="GL108" s="2">
        <f t="shared" si="76"/>
        <v>0</v>
      </c>
      <c r="GM108" s="2">
        <f t="shared" si="77"/>
        <v>1117.02</v>
      </c>
      <c r="GN108" s="2">
        <f t="shared" si="78"/>
        <v>0</v>
      </c>
      <c r="GO108" s="2">
        <f t="shared" si="79"/>
        <v>0</v>
      </c>
      <c r="GP108" s="2">
        <f t="shared" si="80"/>
        <v>1117.02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1"/>
        <v>0</v>
      </c>
      <c r="GW108" s="2">
        <v>1</v>
      </c>
      <c r="GX108" s="2">
        <f t="shared" si="82"/>
        <v>0</v>
      </c>
      <c r="GY108" s="2"/>
      <c r="GZ108" s="2"/>
      <c r="HA108" s="2">
        <v>0</v>
      </c>
      <c r="HB108" s="2">
        <v>0</v>
      </c>
      <c r="HC108" s="2">
        <f t="shared" si="83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D109">
        <f>ROW(EtalonRes!A12)</f>
        <v>12</v>
      </c>
      <c r="E109" t="s">
        <v>3</v>
      </c>
      <c r="F109" t="s">
        <v>93</v>
      </c>
      <c r="G109" t="s">
        <v>94</v>
      </c>
      <c r="H109" t="s">
        <v>28</v>
      </c>
      <c r="I109">
        <v>30.527999999999999</v>
      </c>
      <c r="J109">
        <v>0</v>
      </c>
      <c r="K109">
        <v>30.527999999999999</v>
      </c>
      <c r="O109">
        <f t="shared" si="51"/>
        <v>9159.56</v>
      </c>
      <c r="P109">
        <f t="shared" si="52"/>
        <v>0</v>
      </c>
      <c r="Q109">
        <f t="shared" si="53"/>
        <v>9159.56</v>
      </c>
      <c r="R109">
        <f t="shared" si="54"/>
        <v>0</v>
      </c>
      <c r="S109">
        <f t="shared" si="55"/>
        <v>0</v>
      </c>
      <c r="T109">
        <f t="shared" si="56"/>
        <v>0</v>
      </c>
      <c r="U109">
        <f t="shared" si="57"/>
        <v>0</v>
      </c>
      <c r="V109">
        <f t="shared" si="58"/>
        <v>0</v>
      </c>
      <c r="W109">
        <f t="shared" si="59"/>
        <v>0</v>
      </c>
      <c r="X109">
        <f t="shared" si="60"/>
        <v>0</v>
      </c>
      <c r="Y109">
        <f t="shared" si="60"/>
        <v>0</v>
      </c>
      <c r="AA109">
        <v>-1</v>
      </c>
      <c r="AB109">
        <f t="shared" si="61"/>
        <v>36.6</v>
      </c>
      <c r="AC109">
        <f t="shared" si="62"/>
        <v>0</v>
      </c>
      <c r="AD109">
        <f t="shared" si="63"/>
        <v>36.6</v>
      </c>
      <c r="AE109">
        <f t="shared" si="64"/>
        <v>0</v>
      </c>
      <c r="AF109">
        <f t="shared" si="64"/>
        <v>0</v>
      </c>
      <c r="AG109">
        <f t="shared" si="65"/>
        <v>0</v>
      </c>
      <c r="AH109">
        <f t="shared" si="66"/>
        <v>0</v>
      </c>
      <c r="AI109">
        <f t="shared" si="66"/>
        <v>0</v>
      </c>
      <c r="AJ109">
        <f t="shared" si="67"/>
        <v>0</v>
      </c>
      <c r="AK109">
        <v>36.590000000000003</v>
      </c>
      <c r="AL109">
        <v>0</v>
      </c>
      <c r="AM109">
        <v>36.590000000000003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95</v>
      </c>
      <c r="AU109">
        <v>65</v>
      </c>
      <c r="AV109">
        <v>1</v>
      </c>
      <c r="AW109">
        <v>1</v>
      </c>
      <c r="AZ109">
        <v>1</v>
      </c>
      <c r="BA109">
        <v>1</v>
      </c>
      <c r="BB109">
        <v>8.1999999999999993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95</v>
      </c>
      <c r="BM109">
        <v>1113</v>
      </c>
      <c r="BN109">
        <v>0</v>
      </c>
      <c r="BO109" t="s">
        <v>93</v>
      </c>
      <c r="BP109">
        <v>1</v>
      </c>
      <c r="BQ109">
        <v>150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95</v>
      </c>
      <c r="CA109">
        <v>65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8"/>
        <v>9159.56</v>
      </c>
      <c r="CQ109">
        <f t="shared" si="69"/>
        <v>0</v>
      </c>
      <c r="CR109">
        <f t="shared" si="70"/>
        <v>300.04000000000002</v>
      </c>
      <c r="CS109">
        <f t="shared" si="71"/>
        <v>0</v>
      </c>
      <c r="CT109">
        <f t="shared" si="72"/>
        <v>0</v>
      </c>
      <c r="CU109">
        <f t="shared" si="73"/>
        <v>0</v>
      </c>
      <c r="CV109">
        <f t="shared" si="74"/>
        <v>0</v>
      </c>
      <c r="CW109">
        <f t="shared" si="75"/>
        <v>0</v>
      </c>
      <c r="CX109">
        <f t="shared" si="75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98</v>
      </c>
      <c r="DO109">
        <v>77</v>
      </c>
      <c r="DP109">
        <v>1</v>
      </c>
      <c r="DQ109">
        <v>1</v>
      </c>
      <c r="DU109">
        <v>1013</v>
      </c>
      <c r="DV109" t="s">
        <v>28</v>
      </c>
      <c r="DW109" t="s">
        <v>28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55892357</v>
      </c>
      <c r="EF109">
        <v>150</v>
      </c>
      <c r="EG109" t="s">
        <v>22</v>
      </c>
      <c r="EH109">
        <v>0</v>
      </c>
      <c r="EI109" t="s">
        <v>3</v>
      </c>
      <c r="EJ109">
        <v>4</v>
      </c>
      <c r="EK109">
        <v>1113</v>
      </c>
      <c r="EL109" t="s">
        <v>30</v>
      </c>
      <c r="EM109" t="s">
        <v>31</v>
      </c>
      <c r="EO109" t="s">
        <v>3</v>
      </c>
      <c r="EQ109">
        <v>132096</v>
      </c>
      <c r="ER109">
        <v>36.590000000000003</v>
      </c>
      <c r="ES109">
        <v>0</v>
      </c>
      <c r="ET109">
        <v>36.590000000000003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98</v>
      </c>
      <c r="FY109">
        <v>77</v>
      </c>
      <c r="GA109" t="s">
        <v>3</v>
      </c>
      <c r="GD109">
        <v>0</v>
      </c>
      <c r="GF109">
        <v>941617589</v>
      </c>
      <c r="GG109">
        <v>2</v>
      </c>
      <c r="GH109">
        <v>1</v>
      </c>
      <c r="GI109">
        <v>2</v>
      </c>
      <c r="GJ109">
        <v>0</v>
      </c>
      <c r="GK109">
        <f>ROUND(R109*(S12)/100,2)</f>
        <v>0</v>
      </c>
      <c r="GL109">
        <f t="shared" si="76"/>
        <v>0</v>
      </c>
      <c r="GM109">
        <f t="shared" si="77"/>
        <v>9159.56</v>
      </c>
      <c r="GN109">
        <f t="shared" si="78"/>
        <v>0</v>
      </c>
      <c r="GO109">
        <f t="shared" si="79"/>
        <v>0</v>
      </c>
      <c r="GP109">
        <f t="shared" si="80"/>
        <v>9159.56</v>
      </c>
      <c r="GR109">
        <v>0</v>
      </c>
      <c r="GS109">
        <v>3</v>
      </c>
      <c r="GT109">
        <v>0</v>
      </c>
      <c r="GU109" t="s">
        <v>3</v>
      </c>
      <c r="GV109">
        <f t="shared" si="81"/>
        <v>0</v>
      </c>
      <c r="GW109">
        <v>1</v>
      </c>
      <c r="GX109">
        <f t="shared" si="82"/>
        <v>0</v>
      </c>
      <c r="HA109">
        <v>0</v>
      </c>
      <c r="HB109">
        <v>0</v>
      </c>
      <c r="HC109">
        <f t="shared" si="83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55" x14ac:dyDescent="0.2">
      <c r="A110" s="2">
        <v>17</v>
      </c>
      <c r="B110" s="2">
        <v>1</v>
      </c>
      <c r="C110" s="2"/>
      <c r="D110" s="2">
        <f>ROW(EtalonRes!A13)</f>
        <v>13</v>
      </c>
      <c r="E110" s="2" t="s">
        <v>3</v>
      </c>
      <c r="F110" s="2" t="s">
        <v>96</v>
      </c>
      <c r="G110" s="2" t="s">
        <v>97</v>
      </c>
      <c r="H110" s="2" t="s">
        <v>28</v>
      </c>
      <c r="I110" s="2">
        <v>4.0830000000000002</v>
      </c>
      <c r="J110" s="2">
        <v>0</v>
      </c>
      <c r="K110" s="2">
        <v>4.0830000000000002</v>
      </c>
      <c r="L110" s="2"/>
      <c r="M110" s="2"/>
      <c r="N110" s="2"/>
      <c r="O110" s="2">
        <f t="shared" si="51"/>
        <v>92.15</v>
      </c>
      <c r="P110" s="2">
        <f t="shared" si="52"/>
        <v>0</v>
      </c>
      <c r="Q110" s="2">
        <f t="shared" si="53"/>
        <v>92.15</v>
      </c>
      <c r="R110" s="2">
        <f t="shared" si="54"/>
        <v>0</v>
      </c>
      <c r="S110" s="2">
        <f t="shared" si="55"/>
        <v>0</v>
      </c>
      <c r="T110" s="2">
        <f t="shared" si="56"/>
        <v>0</v>
      </c>
      <c r="U110" s="2">
        <f t="shared" si="57"/>
        <v>0</v>
      </c>
      <c r="V110" s="2">
        <f t="shared" si="58"/>
        <v>0</v>
      </c>
      <c r="W110" s="2">
        <f t="shared" si="59"/>
        <v>0</v>
      </c>
      <c r="X110" s="2">
        <f t="shared" si="60"/>
        <v>0</v>
      </c>
      <c r="Y110" s="2">
        <f t="shared" si="60"/>
        <v>0</v>
      </c>
      <c r="Z110" s="2"/>
      <c r="AA110" s="2">
        <v>-1</v>
      </c>
      <c r="AB110" s="2">
        <f t="shared" si="61"/>
        <v>22.6</v>
      </c>
      <c r="AC110" s="2">
        <f t="shared" si="62"/>
        <v>0</v>
      </c>
      <c r="AD110" s="2">
        <f t="shared" si="63"/>
        <v>22.6</v>
      </c>
      <c r="AE110" s="2">
        <f t="shared" si="64"/>
        <v>0</v>
      </c>
      <c r="AF110" s="2">
        <f t="shared" si="64"/>
        <v>0</v>
      </c>
      <c r="AG110" s="2">
        <f t="shared" si="65"/>
        <v>0</v>
      </c>
      <c r="AH110" s="2">
        <f t="shared" si="66"/>
        <v>0</v>
      </c>
      <c r="AI110" s="2">
        <f t="shared" si="66"/>
        <v>0</v>
      </c>
      <c r="AJ110" s="2">
        <f t="shared" si="67"/>
        <v>0</v>
      </c>
      <c r="AK110" s="2">
        <v>22.57</v>
      </c>
      <c r="AL110" s="2">
        <v>0</v>
      </c>
      <c r="AM110" s="2">
        <v>22.57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98</v>
      </c>
      <c r="AU110" s="2">
        <v>77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98</v>
      </c>
      <c r="BK110" s="2"/>
      <c r="BL110" s="2"/>
      <c r="BM110" s="2">
        <v>1113</v>
      </c>
      <c r="BN110" s="2">
        <v>0</v>
      </c>
      <c r="BO110" s="2" t="s">
        <v>3</v>
      </c>
      <c r="BP110" s="2">
        <v>0</v>
      </c>
      <c r="BQ110" s="2">
        <v>150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98</v>
      </c>
      <c r="CA110" s="2">
        <v>77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68"/>
        <v>92.15</v>
      </c>
      <c r="CQ110" s="2">
        <f t="shared" si="69"/>
        <v>0</v>
      </c>
      <c r="CR110" s="2">
        <f t="shared" si="70"/>
        <v>22.57</v>
      </c>
      <c r="CS110" s="2">
        <f t="shared" si="71"/>
        <v>0</v>
      </c>
      <c r="CT110" s="2">
        <f t="shared" si="72"/>
        <v>0</v>
      </c>
      <c r="CU110" s="2">
        <f t="shared" si="73"/>
        <v>0</v>
      </c>
      <c r="CV110" s="2">
        <f t="shared" si="74"/>
        <v>0</v>
      </c>
      <c r="CW110" s="2">
        <f t="shared" si="75"/>
        <v>0</v>
      </c>
      <c r="CX110" s="2">
        <f t="shared" si="75"/>
        <v>0</v>
      </c>
      <c r="CY110" s="2">
        <f>((S110*BZ110)/100)</f>
        <v>0</v>
      </c>
      <c r="CZ110" s="2">
        <f>((S110*CA110)/100)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28</v>
      </c>
      <c r="DW110" s="2" t="s">
        <v>28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55892357</v>
      </c>
      <c r="EF110" s="2">
        <v>150</v>
      </c>
      <c r="EG110" s="2" t="s">
        <v>22</v>
      </c>
      <c r="EH110" s="2">
        <v>0</v>
      </c>
      <c r="EI110" s="2" t="s">
        <v>3</v>
      </c>
      <c r="EJ110" s="2">
        <v>4</v>
      </c>
      <c r="EK110" s="2">
        <v>1113</v>
      </c>
      <c r="EL110" s="2" t="s">
        <v>30</v>
      </c>
      <c r="EM110" s="2" t="s">
        <v>31</v>
      </c>
      <c r="EN110" s="2"/>
      <c r="EO110" s="2" t="s">
        <v>3</v>
      </c>
      <c r="EP110" s="2"/>
      <c r="EQ110" s="2">
        <v>132096</v>
      </c>
      <c r="ER110" s="2">
        <v>22.57</v>
      </c>
      <c r="ES110" s="2">
        <v>0</v>
      </c>
      <c r="ET110" s="2">
        <v>22.57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98</v>
      </c>
      <c r="FY110" s="2">
        <v>77</v>
      </c>
      <c r="FZ110" s="2"/>
      <c r="GA110" s="2" t="s">
        <v>3</v>
      </c>
      <c r="GB110" s="2"/>
      <c r="GC110" s="2"/>
      <c r="GD110" s="2">
        <v>0</v>
      </c>
      <c r="GE110" s="2"/>
      <c r="GF110" s="2">
        <v>-1412427647</v>
      </c>
      <c r="GG110" s="2">
        <v>2</v>
      </c>
      <c r="GH110" s="2">
        <v>1</v>
      </c>
      <c r="GI110" s="2">
        <v>-2</v>
      </c>
      <c r="GJ110" s="2">
        <v>0</v>
      </c>
      <c r="GK110" s="2">
        <f>ROUND(R110*(R12)/100,2)</f>
        <v>0</v>
      </c>
      <c r="GL110" s="2">
        <f t="shared" si="76"/>
        <v>0</v>
      </c>
      <c r="GM110" s="2">
        <f t="shared" si="77"/>
        <v>92.15</v>
      </c>
      <c r="GN110" s="2">
        <f t="shared" si="78"/>
        <v>0</v>
      </c>
      <c r="GO110" s="2">
        <f t="shared" si="79"/>
        <v>0</v>
      </c>
      <c r="GP110" s="2">
        <f t="shared" si="80"/>
        <v>92.15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1"/>
        <v>0</v>
      </c>
      <c r="GW110" s="2">
        <v>1</v>
      </c>
      <c r="GX110" s="2">
        <f t="shared" si="82"/>
        <v>0</v>
      </c>
      <c r="GY110" s="2"/>
      <c r="GZ110" s="2"/>
      <c r="HA110" s="2">
        <v>0</v>
      </c>
      <c r="HB110" s="2">
        <v>0</v>
      </c>
      <c r="HC110" s="2">
        <f t="shared" si="83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D111">
        <f>ROW(EtalonRes!A14)</f>
        <v>14</v>
      </c>
      <c r="E111" t="s">
        <v>3</v>
      </c>
      <c r="F111" t="s">
        <v>96</v>
      </c>
      <c r="G111" t="s">
        <v>97</v>
      </c>
      <c r="H111" t="s">
        <v>28</v>
      </c>
      <c r="I111">
        <v>4.0830000000000002</v>
      </c>
      <c r="J111">
        <v>0</v>
      </c>
      <c r="K111">
        <v>4.0830000000000002</v>
      </c>
      <c r="O111">
        <f t="shared" si="51"/>
        <v>597.13</v>
      </c>
      <c r="P111">
        <f t="shared" si="52"/>
        <v>0</v>
      </c>
      <c r="Q111">
        <f t="shared" si="53"/>
        <v>597.13</v>
      </c>
      <c r="R111">
        <f t="shared" si="54"/>
        <v>0</v>
      </c>
      <c r="S111">
        <f t="shared" si="55"/>
        <v>0</v>
      </c>
      <c r="T111">
        <f t="shared" si="56"/>
        <v>0</v>
      </c>
      <c r="U111">
        <f t="shared" si="57"/>
        <v>0</v>
      </c>
      <c r="V111">
        <f t="shared" si="58"/>
        <v>0</v>
      </c>
      <c r="W111">
        <f t="shared" si="59"/>
        <v>0</v>
      </c>
      <c r="X111">
        <f t="shared" si="60"/>
        <v>0</v>
      </c>
      <c r="Y111">
        <f t="shared" si="60"/>
        <v>0</v>
      </c>
      <c r="AA111">
        <v>-1</v>
      </c>
      <c r="AB111">
        <f t="shared" si="61"/>
        <v>22.6</v>
      </c>
      <c r="AC111">
        <f t="shared" si="62"/>
        <v>0</v>
      </c>
      <c r="AD111">
        <f t="shared" si="63"/>
        <v>22.6</v>
      </c>
      <c r="AE111">
        <f t="shared" si="64"/>
        <v>0</v>
      </c>
      <c r="AF111">
        <f t="shared" si="64"/>
        <v>0</v>
      </c>
      <c r="AG111">
        <f t="shared" si="65"/>
        <v>0</v>
      </c>
      <c r="AH111">
        <f t="shared" si="66"/>
        <v>0</v>
      </c>
      <c r="AI111">
        <f t="shared" si="66"/>
        <v>0</v>
      </c>
      <c r="AJ111">
        <f t="shared" si="67"/>
        <v>0</v>
      </c>
      <c r="AK111">
        <v>22.57</v>
      </c>
      <c r="AL111">
        <v>0</v>
      </c>
      <c r="AM111">
        <v>22.57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95</v>
      </c>
      <c r="AU111">
        <v>65</v>
      </c>
      <c r="AV111">
        <v>1</v>
      </c>
      <c r="AW111">
        <v>1</v>
      </c>
      <c r="AZ111">
        <v>1</v>
      </c>
      <c r="BA111">
        <v>1</v>
      </c>
      <c r="BB111">
        <v>6.48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98</v>
      </c>
      <c r="BM111">
        <v>1113</v>
      </c>
      <c r="BN111">
        <v>0</v>
      </c>
      <c r="BO111" t="s">
        <v>96</v>
      </c>
      <c r="BP111">
        <v>1</v>
      </c>
      <c r="BQ111">
        <v>150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95</v>
      </c>
      <c r="CA111">
        <v>65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8"/>
        <v>597.13</v>
      </c>
      <c r="CQ111">
        <f t="shared" si="69"/>
        <v>0</v>
      </c>
      <c r="CR111">
        <f t="shared" si="70"/>
        <v>146.25</v>
      </c>
      <c r="CS111">
        <f t="shared" si="71"/>
        <v>0</v>
      </c>
      <c r="CT111">
        <f t="shared" si="72"/>
        <v>0</v>
      </c>
      <c r="CU111">
        <f t="shared" si="73"/>
        <v>0</v>
      </c>
      <c r="CV111">
        <f t="shared" si="74"/>
        <v>0</v>
      </c>
      <c r="CW111">
        <f t="shared" si="75"/>
        <v>0</v>
      </c>
      <c r="CX111">
        <f t="shared" si="75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98</v>
      </c>
      <c r="DO111">
        <v>77</v>
      </c>
      <c r="DP111">
        <v>1</v>
      </c>
      <c r="DQ111">
        <v>1</v>
      </c>
      <c r="DU111">
        <v>1013</v>
      </c>
      <c r="DV111" t="s">
        <v>28</v>
      </c>
      <c r="DW111" t="s">
        <v>28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55892357</v>
      </c>
      <c r="EF111">
        <v>150</v>
      </c>
      <c r="EG111" t="s">
        <v>22</v>
      </c>
      <c r="EH111">
        <v>0</v>
      </c>
      <c r="EI111" t="s">
        <v>3</v>
      </c>
      <c r="EJ111">
        <v>4</v>
      </c>
      <c r="EK111">
        <v>1113</v>
      </c>
      <c r="EL111" t="s">
        <v>30</v>
      </c>
      <c r="EM111" t="s">
        <v>31</v>
      </c>
      <c r="EO111" t="s">
        <v>3</v>
      </c>
      <c r="EQ111">
        <v>132096</v>
      </c>
      <c r="ER111">
        <v>22.57</v>
      </c>
      <c r="ES111">
        <v>0</v>
      </c>
      <c r="ET111">
        <v>22.57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98</v>
      </c>
      <c r="FY111">
        <v>77</v>
      </c>
      <c r="GA111" t="s">
        <v>3</v>
      </c>
      <c r="GD111">
        <v>0</v>
      </c>
      <c r="GF111">
        <v>-1412427647</v>
      </c>
      <c r="GG111">
        <v>2</v>
      </c>
      <c r="GH111">
        <v>1</v>
      </c>
      <c r="GI111">
        <v>2</v>
      </c>
      <c r="GJ111">
        <v>0</v>
      </c>
      <c r="GK111">
        <f>ROUND(R111*(S12)/100,2)</f>
        <v>0</v>
      </c>
      <c r="GL111">
        <f t="shared" si="76"/>
        <v>0</v>
      </c>
      <c r="GM111">
        <f t="shared" si="77"/>
        <v>597.13</v>
      </c>
      <c r="GN111">
        <f t="shared" si="78"/>
        <v>0</v>
      </c>
      <c r="GO111">
        <f t="shared" si="79"/>
        <v>0</v>
      </c>
      <c r="GP111">
        <f t="shared" si="80"/>
        <v>597.13</v>
      </c>
      <c r="GR111">
        <v>0</v>
      </c>
      <c r="GS111">
        <v>3</v>
      </c>
      <c r="GT111">
        <v>0</v>
      </c>
      <c r="GU111" t="s">
        <v>3</v>
      </c>
      <c r="GV111">
        <f t="shared" si="81"/>
        <v>0</v>
      </c>
      <c r="GW111">
        <v>1</v>
      </c>
      <c r="GX111">
        <f t="shared" si="82"/>
        <v>0</v>
      </c>
      <c r="HA111">
        <v>0</v>
      </c>
      <c r="HB111">
        <v>0</v>
      </c>
      <c r="HC111">
        <f t="shared" si="83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/>
      <c r="D112" s="2">
        <f>ROW(EtalonRes!A15)</f>
        <v>15</v>
      </c>
      <c r="E112" s="2" t="s">
        <v>3</v>
      </c>
      <c r="F112" s="2" t="s">
        <v>99</v>
      </c>
      <c r="G112" s="2" t="s">
        <v>100</v>
      </c>
      <c r="H112" s="2" t="s">
        <v>28</v>
      </c>
      <c r="I112" s="2">
        <v>17.808</v>
      </c>
      <c r="J112" s="2">
        <v>0</v>
      </c>
      <c r="K112" s="2">
        <v>17.808</v>
      </c>
      <c r="L112" s="2"/>
      <c r="M112" s="2"/>
      <c r="N112" s="2"/>
      <c r="O112" s="2">
        <f t="shared" si="51"/>
        <v>317.69</v>
      </c>
      <c r="P112" s="2">
        <f t="shared" si="52"/>
        <v>0</v>
      </c>
      <c r="Q112" s="2">
        <f t="shared" si="53"/>
        <v>317.69</v>
      </c>
      <c r="R112" s="2">
        <f t="shared" si="54"/>
        <v>0</v>
      </c>
      <c r="S112" s="2">
        <f t="shared" si="55"/>
        <v>0</v>
      </c>
      <c r="T112" s="2">
        <f t="shared" si="56"/>
        <v>0</v>
      </c>
      <c r="U112" s="2">
        <f t="shared" si="57"/>
        <v>0</v>
      </c>
      <c r="V112" s="2">
        <f t="shared" si="58"/>
        <v>0</v>
      </c>
      <c r="W112" s="2">
        <f t="shared" si="59"/>
        <v>0</v>
      </c>
      <c r="X112" s="2">
        <f t="shared" si="60"/>
        <v>0</v>
      </c>
      <c r="Y112" s="2">
        <f t="shared" si="60"/>
        <v>0</v>
      </c>
      <c r="Z112" s="2"/>
      <c r="AA112" s="2">
        <v>-1</v>
      </c>
      <c r="AB112" s="2">
        <f t="shared" si="61"/>
        <v>17.8</v>
      </c>
      <c r="AC112" s="2">
        <f t="shared" si="62"/>
        <v>0</v>
      </c>
      <c r="AD112" s="2">
        <f t="shared" si="63"/>
        <v>17.8</v>
      </c>
      <c r="AE112" s="2">
        <f t="shared" si="64"/>
        <v>0</v>
      </c>
      <c r="AF112" s="2">
        <f t="shared" si="64"/>
        <v>0</v>
      </c>
      <c r="AG112" s="2">
        <f t="shared" si="65"/>
        <v>0</v>
      </c>
      <c r="AH112" s="2">
        <f t="shared" si="66"/>
        <v>0</v>
      </c>
      <c r="AI112" s="2">
        <f t="shared" si="66"/>
        <v>0</v>
      </c>
      <c r="AJ112" s="2">
        <f t="shared" si="67"/>
        <v>0</v>
      </c>
      <c r="AK112" s="2">
        <v>17.84</v>
      </c>
      <c r="AL112" s="2">
        <v>0</v>
      </c>
      <c r="AM112" s="2">
        <v>17.84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98</v>
      </c>
      <c r="AU112" s="2">
        <v>77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101</v>
      </c>
      <c r="BK112" s="2"/>
      <c r="BL112" s="2"/>
      <c r="BM112" s="2">
        <v>1113</v>
      </c>
      <c r="BN112" s="2">
        <v>0</v>
      </c>
      <c r="BO112" s="2" t="s">
        <v>3</v>
      </c>
      <c r="BP112" s="2">
        <v>0</v>
      </c>
      <c r="BQ112" s="2">
        <v>150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98</v>
      </c>
      <c r="CA112" s="2">
        <v>77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68"/>
        <v>317.69</v>
      </c>
      <c r="CQ112" s="2">
        <f t="shared" si="69"/>
        <v>0</v>
      </c>
      <c r="CR112" s="2">
        <f t="shared" si="70"/>
        <v>17.84</v>
      </c>
      <c r="CS112" s="2">
        <f t="shared" si="71"/>
        <v>0</v>
      </c>
      <c r="CT112" s="2">
        <f t="shared" si="72"/>
        <v>0</v>
      </c>
      <c r="CU112" s="2">
        <f t="shared" si="73"/>
        <v>0</v>
      </c>
      <c r="CV112" s="2">
        <f t="shared" si="74"/>
        <v>0</v>
      </c>
      <c r="CW112" s="2">
        <f t="shared" si="75"/>
        <v>0</v>
      </c>
      <c r="CX112" s="2">
        <f t="shared" si="75"/>
        <v>0</v>
      </c>
      <c r="CY112" s="2">
        <f>((S112*BZ112)/100)</f>
        <v>0</v>
      </c>
      <c r="CZ112" s="2">
        <f>((S112*CA112)/100)</f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28</v>
      </c>
      <c r="DW112" s="2" t="s">
        <v>28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55892357</v>
      </c>
      <c r="EF112" s="2">
        <v>150</v>
      </c>
      <c r="EG112" s="2" t="s">
        <v>22</v>
      </c>
      <c r="EH112" s="2">
        <v>0</v>
      </c>
      <c r="EI112" s="2" t="s">
        <v>3</v>
      </c>
      <c r="EJ112" s="2">
        <v>4</v>
      </c>
      <c r="EK112" s="2">
        <v>1113</v>
      </c>
      <c r="EL112" s="2" t="s">
        <v>30</v>
      </c>
      <c r="EM112" s="2" t="s">
        <v>31</v>
      </c>
      <c r="EN112" s="2"/>
      <c r="EO112" s="2" t="s">
        <v>3</v>
      </c>
      <c r="EP112" s="2"/>
      <c r="EQ112" s="2">
        <v>132096</v>
      </c>
      <c r="ER112" s="2">
        <v>17.84</v>
      </c>
      <c r="ES112" s="2">
        <v>0</v>
      </c>
      <c r="ET112" s="2">
        <v>17.84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98</v>
      </c>
      <c r="FY112" s="2">
        <v>77</v>
      </c>
      <c r="FZ112" s="2"/>
      <c r="GA112" s="2" t="s">
        <v>3</v>
      </c>
      <c r="GB112" s="2"/>
      <c r="GC112" s="2"/>
      <c r="GD112" s="2">
        <v>0</v>
      </c>
      <c r="GE112" s="2"/>
      <c r="GF112" s="2">
        <v>-469973679</v>
      </c>
      <c r="GG112" s="2">
        <v>2</v>
      </c>
      <c r="GH112" s="2">
        <v>1</v>
      </c>
      <c r="GI112" s="2">
        <v>-2</v>
      </c>
      <c r="GJ112" s="2">
        <v>0</v>
      </c>
      <c r="GK112" s="2">
        <f>ROUND(R112*(R12)/100,2)</f>
        <v>0</v>
      </c>
      <c r="GL112" s="2">
        <f t="shared" si="76"/>
        <v>0</v>
      </c>
      <c r="GM112" s="2">
        <f t="shared" si="77"/>
        <v>317.69</v>
      </c>
      <c r="GN112" s="2">
        <f t="shared" si="78"/>
        <v>0</v>
      </c>
      <c r="GO112" s="2">
        <f t="shared" si="79"/>
        <v>0</v>
      </c>
      <c r="GP112" s="2">
        <f t="shared" si="80"/>
        <v>317.69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1"/>
        <v>0</v>
      </c>
      <c r="GW112" s="2">
        <v>1</v>
      </c>
      <c r="GX112" s="2">
        <f t="shared" si="82"/>
        <v>0</v>
      </c>
      <c r="GY112" s="2"/>
      <c r="GZ112" s="2"/>
      <c r="HA112" s="2">
        <v>0</v>
      </c>
      <c r="HB112" s="2">
        <v>0</v>
      </c>
      <c r="HC112" s="2">
        <f t="shared" si="83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D113">
        <f>ROW(EtalonRes!A16)</f>
        <v>16</v>
      </c>
      <c r="E113" t="s">
        <v>3</v>
      </c>
      <c r="F113" t="s">
        <v>99</v>
      </c>
      <c r="G113" t="s">
        <v>100</v>
      </c>
      <c r="H113" t="s">
        <v>28</v>
      </c>
      <c r="I113">
        <v>17.808</v>
      </c>
      <c r="J113">
        <v>0</v>
      </c>
      <c r="K113">
        <v>17.808</v>
      </c>
      <c r="O113">
        <f t="shared" si="51"/>
        <v>3907.59</v>
      </c>
      <c r="P113">
        <f t="shared" si="52"/>
        <v>0</v>
      </c>
      <c r="Q113">
        <f t="shared" si="53"/>
        <v>3907.59</v>
      </c>
      <c r="R113">
        <f t="shared" si="54"/>
        <v>0</v>
      </c>
      <c r="S113">
        <f t="shared" si="55"/>
        <v>0</v>
      </c>
      <c r="T113">
        <f t="shared" si="56"/>
        <v>0</v>
      </c>
      <c r="U113">
        <f t="shared" si="57"/>
        <v>0</v>
      </c>
      <c r="V113">
        <f t="shared" si="58"/>
        <v>0</v>
      </c>
      <c r="W113">
        <f t="shared" si="59"/>
        <v>0</v>
      </c>
      <c r="X113">
        <f t="shared" si="60"/>
        <v>0</v>
      </c>
      <c r="Y113">
        <f t="shared" si="60"/>
        <v>0</v>
      </c>
      <c r="AA113">
        <v>-1</v>
      </c>
      <c r="AB113">
        <f t="shared" si="61"/>
        <v>17.8</v>
      </c>
      <c r="AC113">
        <f t="shared" si="62"/>
        <v>0</v>
      </c>
      <c r="AD113">
        <f t="shared" si="63"/>
        <v>17.8</v>
      </c>
      <c r="AE113">
        <f t="shared" si="64"/>
        <v>0</v>
      </c>
      <c r="AF113">
        <f t="shared" si="64"/>
        <v>0</v>
      </c>
      <c r="AG113">
        <f t="shared" si="65"/>
        <v>0</v>
      </c>
      <c r="AH113">
        <f t="shared" si="66"/>
        <v>0</v>
      </c>
      <c r="AI113">
        <f t="shared" si="66"/>
        <v>0</v>
      </c>
      <c r="AJ113">
        <f t="shared" si="67"/>
        <v>0</v>
      </c>
      <c r="AK113">
        <v>17.84</v>
      </c>
      <c r="AL113">
        <v>0</v>
      </c>
      <c r="AM113">
        <v>17.84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95</v>
      </c>
      <c r="AU113">
        <v>65</v>
      </c>
      <c r="AV113">
        <v>1</v>
      </c>
      <c r="AW113">
        <v>1</v>
      </c>
      <c r="AZ113">
        <v>1</v>
      </c>
      <c r="BA113">
        <v>1</v>
      </c>
      <c r="BB113">
        <v>12.3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101</v>
      </c>
      <c r="BM113">
        <v>1113</v>
      </c>
      <c r="BN113">
        <v>0</v>
      </c>
      <c r="BO113" t="s">
        <v>99</v>
      </c>
      <c r="BP113">
        <v>1</v>
      </c>
      <c r="BQ113">
        <v>150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95</v>
      </c>
      <c r="CA113">
        <v>65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8"/>
        <v>3907.59</v>
      </c>
      <c r="CQ113">
        <f t="shared" si="69"/>
        <v>0</v>
      </c>
      <c r="CR113">
        <f t="shared" si="70"/>
        <v>219.43</v>
      </c>
      <c r="CS113">
        <f t="shared" si="71"/>
        <v>0</v>
      </c>
      <c r="CT113">
        <f t="shared" si="72"/>
        <v>0</v>
      </c>
      <c r="CU113">
        <f t="shared" si="73"/>
        <v>0</v>
      </c>
      <c r="CV113">
        <f t="shared" si="74"/>
        <v>0</v>
      </c>
      <c r="CW113">
        <f t="shared" si="75"/>
        <v>0</v>
      </c>
      <c r="CX113">
        <f t="shared" si="75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98</v>
      </c>
      <c r="DO113">
        <v>77</v>
      </c>
      <c r="DP113">
        <v>1</v>
      </c>
      <c r="DQ113">
        <v>1</v>
      </c>
      <c r="DU113">
        <v>1013</v>
      </c>
      <c r="DV113" t="s">
        <v>28</v>
      </c>
      <c r="DW113" t="s">
        <v>28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55892357</v>
      </c>
      <c r="EF113">
        <v>150</v>
      </c>
      <c r="EG113" t="s">
        <v>22</v>
      </c>
      <c r="EH113">
        <v>0</v>
      </c>
      <c r="EI113" t="s">
        <v>3</v>
      </c>
      <c r="EJ113">
        <v>4</v>
      </c>
      <c r="EK113">
        <v>1113</v>
      </c>
      <c r="EL113" t="s">
        <v>30</v>
      </c>
      <c r="EM113" t="s">
        <v>31</v>
      </c>
      <c r="EO113" t="s">
        <v>3</v>
      </c>
      <c r="EQ113">
        <v>132096</v>
      </c>
      <c r="ER113">
        <v>17.84</v>
      </c>
      <c r="ES113">
        <v>0</v>
      </c>
      <c r="ET113">
        <v>17.84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98</v>
      </c>
      <c r="FY113">
        <v>77</v>
      </c>
      <c r="GA113" t="s">
        <v>3</v>
      </c>
      <c r="GD113">
        <v>0</v>
      </c>
      <c r="GF113">
        <v>-469973679</v>
      </c>
      <c r="GG113">
        <v>2</v>
      </c>
      <c r="GH113">
        <v>1</v>
      </c>
      <c r="GI113">
        <v>2</v>
      </c>
      <c r="GJ113">
        <v>0</v>
      </c>
      <c r="GK113">
        <f>ROUND(R113*(S12)/100,2)</f>
        <v>0</v>
      </c>
      <c r="GL113">
        <f t="shared" si="76"/>
        <v>0</v>
      </c>
      <c r="GM113">
        <f t="shared" si="77"/>
        <v>3907.59</v>
      </c>
      <c r="GN113">
        <f t="shared" si="78"/>
        <v>0</v>
      </c>
      <c r="GO113">
        <f t="shared" si="79"/>
        <v>0</v>
      </c>
      <c r="GP113">
        <f t="shared" si="80"/>
        <v>3907.59</v>
      </c>
      <c r="GR113">
        <v>0</v>
      </c>
      <c r="GS113">
        <v>3</v>
      </c>
      <c r="GT113">
        <v>0</v>
      </c>
      <c r="GU113" t="s">
        <v>3</v>
      </c>
      <c r="GV113">
        <f t="shared" si="81"/>
        <v>0</v>
      </c>
      <c r="GW113">
        <v>1</v>
      </c>
      <c r="GX113">
        <f t="shared" si="82"/>
        <v>0</v>
      </c>
      <c r="HA113">
        <v>0</v>
      </c>
      <c r="HB113">
        <v>0</v>
      </c>
      <c r="HC113">
        <f t="shared" si="83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5" spans="1:245" x14ac:dyDescent="0.2">
      <c r="A115" s="3">
        <v>51</v>
      </c>
      <c r="B115" s="3">
        <f>B102</f>
        <v>1</v>
      </c>
      <c r="C115" s="3">
        <f>A102</f>
        <v>4</v>
      </c>
      <c r="D115" s="3">
        <f>ROW(A102)</f>
        <v>102</v>
      </c>
      <c r="E115" s="3"/>
      <c r="F115" s="3" t="str">
        <f>IF(F102&lt;&gt;"",F102,"")</f>
        <v>Раздел</v>
      </c>
      <c r="G115" s="3" t="str">
        <f>IF(G102&lt;&gt;"",G102,"")</f>
        <v>Благоустройство.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4">ROUND(AB115,2)</f>
        <v>0</v>
      </c>
      <c r="P115" s="3">
        <f t="shared" si="84"/>
        <v>0</v>
      </c>
      <c r="Q115" s="3">
        <f t="shared" si="84"/>
        <v>0</v>
      </c>
      <c r="R115" s="3">
        <f t="shared" si="84"/>
        <v>0</v>
      </c>
      <c r="S115" s="3">
        <f t="shared" si="84"/>
        <v>0</v>
      </c>
      <c r="T115" s="3">
        <f t="shared" si="84"/>
        <v>0</v>
      </c>
      <c r="U115" s="3">
        <f>AH115</f>
        <v>0</v>
      </c>
      <c r="V115" s="3">
        <f>AI115</f>
        <v>0</v>
      </c>
      <c r="W115" s="3">
        <f>ROUND(AJ115,2)</f>
        <v>0</v>
      </c>
      <c r="X115" s="3">
        <f>ROUND(AK115,2)</f>
        <v>0</v>
      </c>
      <c r="Y115" s="3">
        <f>ROUND(AL115,2)</f>
        <v>0</v>
      </c>
      <c r="Z115" s="3"/>
      <c r="AA115" s="3"/>
      <c r="AB115" s="3">
        <f>ROUND(SUMIF(AA106:AA113,"=59539762",O106:O113),2)</f>
        <v>0</v>
      </c>
      <c r="AC115" s="3">
        <f>ROUND(SUMIF(AA106:AA113,"=59539762",P106:P113),2)</f>
        <v>0</v>
      </c>
      <c r="AD115" s="3">
        <f>ROUND(SUMIF(AA106:AA113,"=59539762",Q106:Q113),2)</f>
        <v>0</v>
      </c>
      <c r="AE115" s="3">
        <f>ROUND(SUMIF(AA106:AA113,"=59539762",R106:R113),2)</f>
        <v>0</v>
      </c>
      <c r="AF115" s="3">
        <f>ROUND(SUMIF(AA106:AA113,"=59539762",S106:S113),2)</f>
        <v>0</v>
      </c>
      <c r="AG115" s="3">
        <f>ROUND(SUMIF(AA106:AA113,"=59539762",T106:T113),2)</f>
        <v>0</v>
      </c>
      <c r="AH115" s="3">
        <f>SUMIF(AA106:AA113,"=59539762",U106:U113)</f>
        <v>0</v>
      </c>
      <c r="AI115" s="3">
        <f>SUMIF(AA106:AA113,"=59539762",V106:V113)</f>
        <v>0</v>
      </c>
      <c r="AJ115" s="3">
        <f>ROUND(SUMIF(AA106:AA113,"=59539762",W106:W113),2)</f>
        <v>0</v>
      </c>
      <c r="AK115" s="3">
        <f>ROUND(SUMIF(AA106:AA113,"=59539762",X106:X113),2)</f>
        <v>0</v>
      </c>
      <c r="AL115" s="3">
        <f>ROUND(SUMIF(AA106:AA113,"=59539762",Y106:Y113),2)</f>
        <v>0</v>
      </c>
      <c r="AM115" s="3"/>
      <c r="AN115" s="3"/>
      <c r="AO115" s="3">
        <f t="shared" ref="AO115:BD115" si="85">ROUND(BX115,2)</f>
        <v>0</v>
      </c>
      <c r="AP115" s="3">
        <f t="shared" si="85"/>
        <v>0</v>
      </c>
      <c r="AQ115" s="3">
        <f t="shared" si="85"/>
        <v>0</v>
      </c>
      <c r="AR115" s="3">
        <f t="shared" si="85"/>
        <v>0</v>
      </c>
      <c r="AS115" s="3">
        <f t="shared" si="85"/>
        <v>0</v>
      </c>
      <c r="AT115" s="3">
        <f t="shared" si="85"/>
        <v>0</v>
      </c>
      <c r="AU115" s="3">
        <f t="shared" si="85"/>
        <v>0</v>
      </c>
      <c r="AV115" s="3">
        <f t="shared" si="85"/>
        <v>0</v>
      </c>
      <c r="AW115" s="3">
        <f t="shared" si="85"/>
        <v>0</v>
      </c>
      <c r="AX115" s="3">
        <f t="shared" si="85"/>
        <v>0</v>
      </c>
      <c r="AY115" s="3">
        <f t="shared" si="85"/>
        <v>0</v>
      </c>
      <c r="AZ115" s="3">
        <f t="shared" si="85"/>
        <v>0</v>
      </c>
      <c r="BA115" s="3">
        <f t="shared" si="85"/>
        <v>0</v>
      </c>
      <c r="BB115" s="3">
        <f t="shared" si="85"/>
        <v>0</v>
      </c>
      <c r="BC115" s="3">
        <f t="shared" si="85"/>
        <v>0</v>
      </c>
      <c r="BD115" s="3">
        <f t="shared" si="85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ROUND(SUMIF(AA106:AA113,"=59539762",FQ106:FQ113),2)</f>
        <v>0</v>
      </c>
      <c r="BY115" s="3">
        <f>ROUND(SUMIF(AA106:AA113,"=59539762",FR106:FR113),2)</f>
        <v>0</v>
      </c>
      <c r="BZ115" s="3">
        <f>ROUND(SUMIF(AA106:AA113,"=59539762",GL106:GL113),2)</f>
        <v>0</v>
      </c>
      <c r="CA115" s="3">
        <f>ROUND(SUMIF(AA106:AA113,"=59539762",GM106:GM113),2)</f>
        <v>0</v>
      </c>
      <c r="CB115" s="3">
        <f>ROUND(SUMIF(AA106:AA113,"=59539762",GN106:GN113),2)</f>
        <v>0</v>
      </c>
      <c r="CC115" s="3">
        <f>ROUND(SUMIF(AA106:AA113,"=59539762",GO106:GO113),2)</f>
        <v>0</v>
      </c>
      <c r="CD115" s="3">
        <f>ROUND(SUMIF(AA106:AA113,"=59539762",GP106:GP113),2)</f>
        <v>0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ROUND(SUMIF(AA106:AA113,"=59539762",GX106:GX113),2)</f>
        <v>0</v>
      </c>
      <c r="CK115" s="3">
        <f>ROUND(SUMIF(AA106:AA113,"=59539762",GY106:GY113),2)</f>
        <v>0</v>
      </c>
      <c r="CL115" s="3">
        <f>ROUND(SUMIF(AA106:AA113,"=59539762",GZ106:GZ113),2)</f>
        <v>0</v>
      </c>
      <c r="CM115" s="3">
        <f>ROUND(SUMIF(AA106:AA113,"=59539762",HD106:HD113),2)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6">ROUND(DT115,2)</f>
        <v>0</v>
      </c>
      <c r="DH115" s="4">
        <f t="shared" si="86"/>
        <v>0</v>
      </c>
      <c r="DI115" s="4">
        <f t="shared" si="86"/>
        <v>0</v>
      </c>
      <c r="DJ115" s="4">
        <f t="shared" si="86"/>
        <v>0</v>
      </c>
      <c r="DK115" s="4">
        <f t="shared" si="86"/>
        <v>0</v>
      </c>
      <c r="DL115" s="4">
        <f t="shared" si="86"/>
        <v>0</v>
      </c>
      <c r="DM115" s="4">
        <f>DZ115</f>
        <v>0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ROUND(SUMIF(AA106:AA113,"=59539760",O106:O113),2)</f>
        <v>0</v>
      </c>
      <c r="DU115" s="4">
        <f>ROUND(SUMIF(AA106:AA113,"=59539760",P106:P113),2)</f>
        <v>0</v>
      </c>
      <c r="DV115" s="4">
        <f>ROUND(SUMIF(AA106:AA113,"=59539760",Q106:Q113),2)</f>
        <v>0</v>
      </c>
      <c r="DW115" s="4">
        <f>ROUND(SUMIF(AA106:AA113,"=59539760",R106:R113),2)</f>
        <v>0</v>
      </c>
      <c r="DX115" s="4">
        <f>ROUND(SUMIF(AA106:AA113,"=59539760",S106:S113),2)</f>
        <v>0</v>
      </c>
      <c r="DY115" s="4">
        <f>ROUND(SUMIF(AA106:AA113,"=59539760",T106:T113),2)</f>
        <v>0</v>
      </c>
      <c r="DZ115" s="4">
        <f>SUMIF(AA106:AA113,"=59539760",U106:U113)</f>
        <v>0</v>
      </c>
      <c r="EA115" s="4">
        <f>SUMIF(AA106:AA113,"=59539760",V106:V113)</f>
        <v>0</v>
      </c>
      <c r="EB115" s="4">
        <f>ROUND(SUMIF(AA106:AA113,"=59539760",W106:W113),2)</f>
        <v>0</v>
      </c>
      <c r="EC115" s="4">
        <f>ROUND(SUMIF(AA106:AA113,"=59539760",X106:X113),2)</f>
        <v>0</v>
      </c>
      <c r="ED115" s="4">
        <f>ROUND(SUMIF(AA106:AA113,"=59539760",Y106:Y113),2)</f>
        <v>0</v>
      </c>
      <c r="EE115" s="4"/>
      <c r="EF115" s="4"/>
      <c r="EG115" s="4">
        <f t="shared" ref="EG115:EV115" si="87">ROUND(FP115,2)</f>
        <v>0</v>
      </c>
      <c r="EH115" s="4">
        <f t="shared" si="87"/>
        <v>0</v>
      </c>
      <c r="EI115" s="4">
        <f t="shared" si="87"/>
        <v>0</v>
      </c>
      <c r="EJ115" s="4">
        <f t="shared" si="87"/>
        <v>0</v>
      </c>
      <c r="EK115" s="4">
        <f t="shared" si="87"/>
        <v>0</v>
      </c>
      <c r="EL115" s="4">
        <f t="shared" si="87"/>
        <v>0</v>
      </c>
      <c r="EM115" s="4">
        <f t="shared" si="87"/>
        <v>0</v>
      </c>
      <c r="EN115" s="4">
        <f t="shared" si="87"/>
        <v>0</v>
      </c>
      <c r="EO115" s="4">
        <f t="shared" si="87"/>
        <v>0</v>
      </c>
      <c r="EP115" s="4">
        <f t="shared" si="87"/>
        <v>0</v>
      </c>
      <c r="EQ115" s="4">
        <f t="shared" si="87"/>
        <v>0</v>
      </c>
      <c r="ER115" s="4">
        <f t="shared" si="87"/>
        <v>0</v>
      </c>
      <c r="ES115" s="4">
        <f t="shared" si="87"/>
        <v>0</v>
      </c>
      <c r="ET115" s="4">
        <f t="shared" si="87"/>
        <v>0</v>
      </c>
      <c r="EU115" s="4">
        <f t="shared" si="87"/>
        <v>0</v>
      </c>
      <c r="EV115" s="4">
        <f t="shared" si="87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ROUND(SUMIF(AA106:AA113,"=59539760",FQ106:FQ113),2)</f>
        <v>0</v>
      </c>
      <c r="FQ115" s="4">
        <f>ROUND(SUMIF(AA106:AA113,"=59539760",FR106:FR113),2)</f>
        <v>0</v>
      </c>
      <c r="FR115" s="4">
        <f>ROUND(SUMIF(AA106:AA113,"=59539760",GL106:GL113),2)</f>
        <v>0</v>
      </c>
      <c r="FS115" s="4">
        <f>ROUND(SUMIF(AA106:AA113,"=59539760",GM106:GM113),2)</f>
        <v>0</v>
      </c>
      <c r="FT115" s="4">
        <f>ROUND(SUMIF(AA106:AA113,"=59539760",GN106:GN113),2)</f>
        <v>0</v>
      </c>
      <c r="FU115" s="4">
        <f>ROUND(SUMIF(AA106:AA113,"=59539760",GO106:GO113),2)</f>
        <v>0</v>
      </c>
      <c r="FV115" s="4">
        <f>ROUND(SUMIF(AA106:AA113,"=59539760",GP106:GP113),2)</f>
        <v>0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ROUND(SUMIF(AA106:AA113,"=59539760",GX106:GX113),2)</f>
        <v>0</v>
      </c>
      <c r="GC115" s="4">
        <f>ROUND(SUMIF(AA106:AA113,"=59539760",GY106:GY113),2)</f>
        <v>0</v>
      </c>
      <c r="GD115" s="4">
        <f>ROUND(SUMIF(AA106:AA113,"=59539760",GZ106:GZ113),2)</f>
        <v>0</v>
      </c>
      <c r="GE115" s="4">
        <f>ROUND(SUMIF(AA106:AA113,"=59539760",HD106:HD113),2)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0</v>
      </c>
      <c r="G117" s="5" t="s">
        <v>32</v>
      </c>
      <c r="H117" s="5" t="s">
        <v>33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34</v>
      </c>
      <c r="H118" s="5" t="s">
        <v>35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36</v>
      </c>
      <c r="H119" s="5" t="s">
        <v>37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38</v>
      </c>
      <c r="H120" s="5" t="s">
        <v>39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40</v>
      </c>
      <c r="H121" s="5" t="s">
        <v>41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42</v>
      </c>
      <c r="H122" s="5" t="s">
        <v>43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44</v>
      </c>
      <c r="H123" s="5" t="s">
        <v>45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46</v>
      </c>
      <c r="H124" s="5" t="s">
        <v>47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48</v>
      </c>
      <c r="H125" s="5" t="s">
        <v>49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50</v>
      </c>
      <c r="H126" s="5" t="s">
        <v>51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52</v>
      </c>
      <c r="H127" s="5" t="s">
        <v>53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54</v>
      </c>
      <c r="H128" s="5" t="s">
        <v>55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56</v>
      </c>
      <c r="H129" s="5" t="s">
        <v>57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0</v>
      </c>
      <c r="G130" s="5" t="s">
        <v>58</v>
      </c>
      <c r="H130" s="5" t="s">
        <v>59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60</v>
      </c>
      <c r="H131" s="5" t="s">
        <v>61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62</v>
      </c>
      <c r="H132" s="5" t="s">
        <v>63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64</v>
      </c>
      <c r="H133" s="5" t="s">
        <v>65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0</v>
      </c>
      <c r="G134" s="5" t="s">
        <v>66</v>
      </c>
      <c r="H134" s="5" t="s">
        <v>67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68</v>
      </c>
      <c r="H135" s="5" t="s">
        <v>69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70</v>
      </c>
      <c r="H136" s="5" t="s">
        <v>71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0</v>
      </c>
      <c r="G137" s="5" t="s">
        <v>72</v>
      </c>
      <c r="H137" s="5" t="s">
        <v>73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74</v>
      </c>
      <c r="H138" s="5" t="s">
        <v>75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76</v>
      </c>
      <c r="H139" s="5" t="s">
        <v>77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78</v>
      </c>
      <c r="H140" s="5" t="s">
        <v>79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0</v>
      </c>
      <c r="G141" s="5" t="s">
        <v>80</v>
      </c>
      <c r="H141" s="5" t="s">
        <v>81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0</v>
      </c>
      <c r="G142" s="5" t="s">
        <v>82</v>
      </c>
      <c r="H142" s="5" t="s">
        <v>83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0</v>
      </c>
      <c r="G143" s="5" t="s">
        <v>84</v>
      </c>
      <c r="H143" s="5" t="s">
        <v>85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5" spans="1:255" x14ac:dyDescent="0.2">
      <c r="A145" s="1">
        <v>4</v>
      </c>
      <c r="B145" s="1">
        <v>1</v>
      </c>
      <c r="C145" s="1"/>
      <c r="D145" s="1">
        <f>ROW(A156)</f>
        <v>156</v>
      </c>
      <c r="E145" s="1"/>
      <c r="F145" s="1" t="s">
        <v>15</v>
      </c>
      <c r="G145" s="1" t="s">
        <v>102</v>
      </c>
      <c r="H145" s="1" t="s">
        <v>3</v>
      </c>
      <c r="I145" s="1">
        <v>0</v>
      </c>
      <c r="J145" s="1"/>
      <c r="K145" s="1">
        <v>-1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>
        <v>0</v>
      </c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55" x14ac:dyDescent="0.2">
      <c r="A147" s="3">
        <v>52</v>
      </c>
      <c r="B147" s="3">
        <f t="shared" ref="B147:G147" si="88">B156</f>
        <v>1</v>
      </c>
      <c r="C147" s="3">
        <f t="shared" si="88"/>
        <v>4</v>
      </c>
      <c r="D147" s="3">
        <f t="shared" si="88"/>
        <v>145</v>
      </c>
      <c r="E147" s="3">
        <f t="shared" si="88"/>
        <v>0</v>
      </c>
      <c r="F147" s="3" t="str">
        <f t="shared" si="88"/>
        <v>Раздел</v>
      </c>
      <c r="G147" s="3" t="str">
        <f t="shared" si="88"/>
        <v>Вывоз строительного мусора после демонтажа ТП</v>
      </c>
      <c r="H147" s="3"/>
      <c r="I147" s="3"/>
      <c r="J147" s="3"/>
      <c r="K147" s="3"/>
      <c r="L147" s="3"/>
      <c r="M147" s="3"/>
      <c r="N147" s="3"/>
      <c r="O147" s="3">
        <f t="shared" ref="O147:AT147" si="89">O156</f>
        <v>2702.36</v>
      </c>
      <c r="P147" s="3">
        <f t="shared" si="89"/>
        <v>0</v>
      </c>
      <c r="Q147" s="3">
        <f t="shared" si="89"/>
        <v>2702.36</v>
      </c>
      <c r="R147" s="3">
        <f t="shared" si="89"/>
        <v>0</v>
      </c>
      <c r="S147" s="3">
        <f t="shared" si="89"/>
        <v>0</v>
      </c>
      <c r="T147" s="3">
        <f t="shared" si="89"/>
        <v>0</v>
      </c>
      <c r="U147" s="3">
        <f t="shared" si="89"/>
        <v>0</v>
      </c>
      <c r="V147" s="3">
        <f t="shared" si="89"/>
        <v>0</v>
      </c>
      <c r="W147" s="3">
        <f t="shared" si="89"/>
        <v>0</v>
      </c>
      <c r="X147" s="3">
        <f t="shared" si="89"/>
        <v>0</v>
      </c>
      <c r="Y147" s="3">
        <f t="shared" si="89"/>
        <v>0</v>
      </c>
      <c r="Z147" s="3">
        <f t="shared" si="89"/>
        <v>0</v>
      </c>
      <c r="AA147" s="3">
        <f t="shared" si="89"/>
        <v>0</v>
      </c>
      <c r="AB147" s="3">
        <f t="shared" si="89"/>
        <v>2702.36</v>
      </c>
      <c r="AC147" s="3">
        <f t="shared" si="89"/>
        <v>0</v>
      </c>
      <c r="AD147" s="3">
        <f t="shared" si="89"/>
        <v>2702.36</v>
      </c>
      <c r="AE147" s="3">
        <f t="shared" si="89"/>
        <v>0</v>
      </c>
      <c r="AF147" s="3">
        <f t="shared" si="89"/>
        <v>0</v>
      </c>
      <c r="AG147" s="3">
        <f t="shared" si="89"/>
        <v>0</v>
      </c>
      <c r="AH147" s="3">
        <f t="shared" si="89"/>
        <v>0</v>
      </c>
      <c r="AI147" s="3">
        <f t="shared" si="89"/>
        <v>0</v>
      </c>
      <c r="AJ147" s="3">
        <f t="shared" si="89"/>
        <v>0</v>
      </c>
      <c r="AK147" s="3">
        <f t="shared" si="89"/>
        <v>0</v>
      </c>
      <c r="AL147" s="3">
        <f t="shared" si="89"/>
        <v>0</v>
      </c>
      <c r="AM147" s="3">
        <f t="shared" si="89"/>
        <v>0</v>
      </c>
      <c r="AN147" s="3">
        <f t="shared" si="89"/>
        <v>0</v>
      </c>
      <c r="AO147" s="3">
        <f t="shared" si="89"/>
        <v>0</v>
      </c>
      <c r="AP147" s="3">
        <f t="shared" si="89"/>
        <v>0</v>
      </c>
      <c r="AQ147" s="3">
        <f t="shared" si="89"/>
        <v>0</v>
      </c>
      <c r="AR147" s="3">
        <f t="shared" si="89"/>
        <v>2702.36</v>
      </c>
      <c r="AS147" s="3">
        <f t="shared" si="89"/>
        <v>60.47</v>
      </c>
      <c r="AT147" s="3">
        <f t="shared" si="89"/>
        <v>0</v>
      </c>
      <c r="AU147" s="3">
        <f t="shared" ref="AU147:BZ147" si="90">AU156</f>
        <v>2641.89</v>
      </c>
      <c r="AV147" s="3">
        <f t="shared" si="90"/>
        <v>0</v>
      </c>
      <c r="AW147" s="3">
        <f t="shared" si="90"/>
        <v>0</v>
      </c>
      <c r="AX147" s="3">
        <f t="shared" si="90"/>
        <v>0</v>
      </c>
      <c r="AY147" s="3">
        <f t="shared" si="90"/>
        <v>0</v>
      </c>
      <c r="AZ147" s="3">
        <f t="shared" si="90"/>
        <v>0</v>
      </c>
      <c r="BA147" s="3">
        <f t="shared" si="90"/>
        <v>0</v>
      </c>
      <c r="BB147" s="3">
        <f t="shared" si="90"/>
        <v>0</v>
      </c>
      <c r="BC147" s="3">
        <f t="shared" si="90"/>
        <v>0</v>
      </c>
      <c r="BD147" s="3">
        <f t="shared" si="90"/>
        <v>0</v>
      </c>
      <c r="BE147" s="3">
        <f t="shared" si="90"/>
        <v>0</v>
      </c>
      <c r="BF147" s="3">
        <f t="shared" si="90"/>
        <v>0</v>
      </c>
      <c r="BG147" s="3">
        <f t="shared" si="90"/>
        <v>0</v>
      </c>
      <c r="BH147" s="3">
        <f t="shared" si="90"/>
        <v>0</v>
      </c>
      <c r="BI147" s="3">
        <f t="shared" si="90"/>
        <v>0</v>
      </c>
      <c r="BJ147" s="3">
        <f t="shared" si="90"/>
        <v>0</v>
      </c>
      <c r="BK147" s="3">
        <f t="shared" si="90"/>
        <v>0</v>
      </c>
      <c r="BL147" s="3">
        <f t="shared" si="90"/>
        <v>0</v>
      </c>
      <c r="BM147" s="3">
        <f t="shared" si="90"/>
        <v>0</v>
      </c>
      <c r="BN147" s="3">
        <f t="shared" si="90"/>
        <v>0</v>
      </c>
      <c r="BO147" s="3">
        <f t="shared" si="90"/>
        <v>0</v>
      </c>
      <c r="BP147" s="3">
        <f t="shared" si="90"/>
        <v>0</v>
      </c>
      <c r="BQ147" s="3">
        <f t="shared" si="90"/>
        <v>0</v>
      </c>
      <c r="BR147" s="3">
        <f t="shared" si="90"/>
        <v>0</v>
      </c>
      <c r="BS147" s="3">
        <f t="shared" si="90"/>
        <v>0</v>
      </c>
      <c r="BT147" s="3">
        <f t="shared" si="90"/>
        <v>0</v>
      </c>
      <c r="BU147" s="3">
        <f t="shared" si="90"/>
        <v>0</v>
      </c>
      <c r="BV147" s="3">
        <f t="shared" si="90"/>
        <v>0</v>
      </c>
      <c r="BW147" s="3">
        <f t="shared" si="90"/>
        <v>0</v>
      </c>
      <c r="BX147" s="3">
        <f t="shared" si="90"/>
        <v>0</v>
      </c>
      <c r="BY147" s="3">
        <f t="shared" si="90"/>
        <v>0</v>
      </c>
      <c r="BZ147" s="3">
        <f t="shared" si="90"/>
        <v>0</v>
      </c>
      <c r="CA147" s="3">
        <f t="shared" ref="CA147:DF147" si="91">CA156</f>
        <v>2702.36</v>
      </c>
      <c r="CB147" s="3">
        <f t="shared" si="91"/>
        <v>60.47</v>
      </c>
      <c r="CC147" s="3">
        <f t="shared" si="91"/>
        <v>0</v>
      </c>
      <c r="CD147" s="3">
        <f t="shared" si="91"/>
        <v>2641.89</v>
      </c>
      <c r="CE147" s="3">
        <f t="shared" si="91"/>
        <v>0</v>
      </c>
      <c r="CF147" s="3">
        <f t="shared" si="91"/>
        <v>0</v>
      </c>
      <c r="CG147" s="3">
        <f t="shared" si="91"/>
        <v>0</v>
      </c>
      <c r="CH147" s="3">
        <f t="shared" si="91"/>
        <v>0</v>
      </c>
      <c r="CI147" s="3">
        <f t="shared" si="91"/>
        <v>0</v>
      </c>
      <c r="CJ147" s="3">
        <f t="shared" si="91"/>
        <v>0</v>
      </c>
      <c r="CK147" s="3">
        <f t="shared" si="91"/>
        <v>0</v>
      </c>
      <c r="CL147" s="3">
        <f t="shared" si="91"/>
        <v>0</v>
      </c>
      <c r="CM147" s="3">
        <f t="shared" si="91"/>
        <v>0</v>
      </c>
      <c r="CN147" s="3">
        <f t="shared" si="91"/>
        <v>0</v>
      </c>
      <c r="CO147" s="3">
        <f t="shared" si="91"/>
        <v>0</v>
      </c>
      <c r="CP147" s="3">
        <f t="shared" si="91"/>
        <v>0</v>
      </c>
      <c r="CQ147" s="3">
        <f t="shared" si="91"/>
        <v>0</v>
      </c>
      <c r="CR147" s="3">
        <f t="shared" si="91"/>
        <v>0</v>
      </c>
      <c r="CS147" s="3">
        <f t="shared" si="91"/>
        <v>0</v>
      </c>
      <c r="CT147" s="3">
        <f t="shared" si="91"/>
        <v>0</v>
      </c>
      <c r="CU147" s="3">
        <f t="shared" si="91"/>
        <v>0</v>
      </c>
      <c r="CV147" s="3">
        <f t="shared" si="91"/>
        <v>0</v>
      </c>
      <c r="CW147" s="3">
        <f t="shared" si="91"/>
        <v>0</v>
      </c>
      <c r="CX147" s="3">
        <f t="shared" si="91"/>
        <v>0</v>
      </c>
      <c r="CY147" s="3">
        <f t="shared" si="91"/>
        <v>0</v>
      </c>
      <c r="CZ147" s="3">
        <f t="shared" si="91"/>
        <v>0</v>
      </c>
      <c r="DA147" s="3">
        <f t="shared" si="91"/>
        <v>0</v>
      </c>
      <c r="DB147" s="3">
        <f t="shared" si="91"/>
        <v>0</v>
      </c>
      <c r="DC147" s="3">
        <f t="shared" si="91"/>
        <v>0</v>
      </c>
      <c r="DD147" s="3">
        <f t="shared" si="91"/>
        <v>0</v>
      </c>
      <c r="DE147" s="3">
        <f t="shared" si="91"/>
        <v>0</v>
      </c>
      <c r="DF147" s="3">
        <f t="shared" si="91"/>
        <v>0</v>
      </c>
      <c r="DG147" s="4">
        <f t="shared" ref="DG147:EL147" si="92">DG156</f>
        <v>35563.25</v>
      </c>
      <c r="DH147" s="4">
        <f t="shared" si="92"/>
        <v>0</v>
      </c>
      <c r="DI147" s="4">
        <f t="shared" si="92"/>
        <v>35563.25</v>
      </c>
      <c r="DJ147" s="4">
        <f t="shared" si="92"/>
        <v>0</v>
      </c>
      <c r="DK147" s="4">
        <f t="shared" si="92"/>
        <v>0</v>
      </c>
      <c r="DL147" s="4">
        <f t="shared" si="92"/>
        <v>0</v>
      </c>
      <c r="DM147" s="4">
        <f t="shared" si="92"/>
        <v>0</v>
      </c>
      <c r="DN147" s="4">
        <f t="shared" si="92"/>
        <v>0</v>
      </c>
      <c r="DO147" s="4">
        <f t="shared" si="92"/>
        <v>0</v>
      </c>
      <c r="DP147" s="4">
        <f t="shared" si="92"/>
        <v>0</v>
      </c>
      <c r="DQ147" s="4">
        <f t="shared" si="92"/>
        <v>0</v>
      </c>
      <c r="DR147" s="4">
        <f t="shared" si="92"/>
        <v>0</v>
      </c>
      <c r="DS147" s="4">
        <f t="shared" si="92"/>
        <v>0</v>
      </c>
      <c r="DT147" s="4">
        <f t="shared" si="92"/>
        <v>35563.25</v>
      </c>
      <c r="DU147" s="4">
        <f t="shared" si="92"/>
        <v>0</v>
      </c>
      <c r="DV147" s="4">
        <f t="shared" si="92"/>
        <v>35563.25</v>
      </c>
      <c r="DW147" s="4">
        <f t="shared" si="92"/>
        <v>0</v>
      </c>
      <c r="DX147" s="4">
        <f t="shared" si="92"/>
        <v>0</v>
      </c>
      <c r="DY147" s="4">
        <f t="shared" si="92"/>
        <v>0</v>
      </c>
      <c r="DZ147" s="4">
        <f t="shared" si="92"/>
        <v>0</v>
      </c>
      <c r="EA147" s="4">
        <f t="shared" si="92"/>
        <v>0</v>
      </c>
      <c r="EB147" s="4">
        <f t="shared" si="92"/>
        <v>0</v>
      </c>
      <c r="EC147" s="4">
        <f t="shared" si="92"/>
        <v>0</v>
      </c>
      <c r="ED147" s="4">
        <f t="shared" si="92"/>
        <v>0</v>
      </c>
      <c r="EE147" s="4">
        <f t="shared" si="92"/>
        <v>0</v>
      </c>
      <c r="EF147" s="4">
        <f t="shared" si="92"/>
        <v>0</v>
      </c>
      <c r="EG147" s="4">
        <f t="shared" si="92"/>
        <v>0</v>
      </c>
      <c r="EH147" s="4">
        <f t="shared" si="92"/>
        <v>0</v>
      </c>
      <c r="EI147" s="4">
        <f t="shared" si="92"/>
        <v>0</v>
      </c>
      <c r="EJ147" s="4">
        <f t="shared" si="92"/>
        <v>35563.25</v>
      </c>
      <c r="EK147" s="4">
        <f t="shared" si="92"/>
        <v>587.16</v>
      </c>
      <c r="EL147" s="4">
        <f t="shared" si="92"/>
        <v>0</v>
      </c>
      <c r="EM147" s="4">
        <f t="shared" ref="EM147:FR147" si="93">EM156</f>
        <v>34976.089999999997</v>
      </c>
      <c r="EN147" s="4">
        <f t="shared" si="93"/>
        <v>0</v>
      </c>
      <c r="EO147" s="4">
        <f t="shared" si="93"/>
        <v>0</v>
      </c>
      <c r="EP147" s="4">
        <f t="shared" si="93"/>
        <v>0</v>
      </c>
      <c r="EQ147" s="4">
        <f t="shared" si="93"/>
        <v>0</v>
      </c>
      <c r="ER147" s="4">
        <f t="shared" si="93"/>
        <v>0</v>
      </c>
      <c r="ES147" s="4">
        <f t="shared" si="93"/>
        <v>0</v>
      </c>
      <c r="ET147" s="4">
        <f t="shared" si="93"/>
        <v>0</v>
      </c>
      <c r="EU147" s="4">
        <f t="shared" si="93"/>
        <v>0</v>
      </c>
      <c r="EV147" s="4">
        <f t="shared" si="93"/>
        <v>0</v>
      </c>
      <c r="EW147" s="4">
        <f t="shared" si="93"/>
        <v>0</v>
      </c>
      <c r="EX147" s="4">
        <f t="shared" si="93"/>
        <v>0</v>
      </c>
      <c r="EY147" s="4">
        <f t="shared" si="93"/>
        <v>0</v>
      </c>
      <c r="EZ147" s="4">
        <f t="shared" si="93"/>
        <v>0</v>
      </c>
      <c r="FA147" s="4">
        <f t="shared" si="93"/>
        <v>0</v>
      </c>
      <c r="FB147" s="4">
        <f t="shared" si="93"/>
        <v>0</v>
      </c>
      <c r="FC147" s="4">
        <f t="shared" si="93"/>
        <v>0</v>
      </c>
      <c r="FD147" s="4">
        <f t="shared" si="93"/>
        <v>0</v>
      </c>
      <c r="FE147" s="4">
        <f t="shared" si="93"/>
        <v>0</v>
      </c>
      <c r="FF147" s="4">
        <f t="shared" si="93"/>
        <v>0</v>
      </c>
      <c r="FG147" s="4">
        <f t="shared" si="93"/>
        <v>0</v>
      </c>
      <c r="FH147" s="4">
        <f t="shared" si="93"/>
        <v>0</v>
      </c>
      <c r="FI147" s="4">
        <f t="shared" si="93"/>
        <v>0</v>
      </c>
      <c r="FJ147" s="4">
        <f t="shared" si="93"/>
        <v>0</v>
      </c>
      <c r="FK147" s="4">
        <f t="shared" si="93"/>
        <v>0</v>
      </c>
      <c r="FL147" s="4">
        <f t="shared" si="93"/>
        <v>0</v>
      </c>
      <c r="FM147" s="4">
        <f t="shared" si="93"/>
        <v>0</v>
      </c>
      <c r="FN147" s="4">
        <f t="shared" si="93"/>
        <v>0</v>
      </c>
      <c r="FO147" s="4">
        <f t="shared" si="93"/>
        <v>0</v>
      </c>
      <c r="FP147" s="4">
        <f t="shared" si="93"/>
        <v>0</v>
      </c>
      <c r="FQ147" s="4">
        <f t="shared" si="93"/>
        <v>0</v>
      </c>
      <c r="FR147" s="4">
        <f t="shared" si="93"/>
        <v>0</v>
      </c>
      <c r="FS147" s="4">
        <f t="shared" ref="FS147:GX147" si="94">FS156</f>
        <v>35563.25</v>
      </c>
      <c r="FT147" s="4">
        <f t="shared" si="94"/>
        <v>587.16</v>
      </c>
      <c r="FU147" s="4">
        <f t="shared" si="94"/>
        <v>0</v>
      </c>
      <c r="FV147" s="4">
        <f t="shared" si="94"/>
        <v>34976.089999999997</v>
      </c>
      <c r="FW147" s="4">
        <f t="shared" si="94"/>
        <v>0</v>
      </c>
      <c r="FX147" s="4">
        <f t="shared" si="94"/>
        <v>0</v>
      </c>
      <c r="FY147" s="4">
        <f t="shared" si="94"/>
        <v>0</v>
      </c>
      <c r="FZ147" s="4">
        <f t="shared" si="94"/>
        <v>0</v>
      </c>
      <c r="GA147" s="4">
        <f t="shared" si="94"/>
        <v>0</v>
      </c>
      <c r="GB147" s="4">
        <f t="shared" si="94"/>
        <v>0</v>
      </c>
      <c r="GC147" s="4">
        <f t="shared" si="94"/>
        <v>0</v>
      </c>
      <c r="GD147" s="4">
        <f t="shared" si="94"/>
        <v>0</v>
      </c>
      <c r="GE147" s="4">
        <f t="shared" si="94"/>
        <v>0</v>
      </c>
      <c r="GF147" s="4">
        <f t="shared" si="94"/>
        <v>0</v>
      </c>
      <c r="GG147" s="4">
        <f t="shared" si="94"/>
        <v>0</v>
      </c>
      <c r="GH147" s="4">
        <f t="shared" si="94"/>
        <v>0</v>
      </c>
      <c r="GI147" s="4">
        <f t="shared" si="94"/>
        <v>0</v>
      </c>
      <c r="GJ147" s="4">
        <f t="shared" si="94"/>
        <v>0</v>
      </c>
      <c r="GK147" s="4">
        <f t="shared" si="94"/>
        <v>0</v>
      </c>
      <c r="GL147" s="4">
        <f t="shared" si="94"/>
        <v>0</v>
      </c>
      <c r="GM147" s="4">
        <f t="shared" si="94"/>
        <v>0</v>
      </c>
      <c r="GN147" s="4">
        <f t="shared" si="94"/>
        <v>0</v>
      </c>
      <c r="GO147" s="4">
        <f t="shared" si="94"/>
        <v>0</v>
      </c>
      <c r="GP147" s="4">
        <f t="shared" si="94"/>
        <v>0</v>
      </c>
      <c r="GQ147" s="4">
        <f t="shared" si="94"/>
        <v>0</v>
      </c>
      <c r="GR147" s="4">
        <f t="shared" si="94"/>
        <v>0</v>
      </c>
      <c r="GS147" s="4">
        <f t="shared" si="94"/>
        <v>0</v>
      </c>
      <c r="GT147" s="4">
        <f t="shared" si="94"/>
        <v>0</v>
      </c>
      <c r="GU147" s="4">
        <f t="shared" si="94"/>
        <v>0</v>
      </c>
      <c r="GV147" s="4">
        <f t="shared" si="94"/>
        <v>0</v>
      </c>
      <c r="GW147" s="4">
        <f t="shared" si="94"/>
        <v>0</v>
      </c>
      <c r="GX147" s="4">
        <f t="shared" si="94"/>
        <v>0</v>
      </c>
    </row>
    <row r="149" spans="1:255" x14ac:dyDescent="0.2">
      <c r="A149" s="2">
        <v>17</v>
      </c>
      <c r="B149" s="2">
        <v>1</v>
      </c>
      <c r="C149" s="2">
        <f>ROW(SmtRes!A1)</f>
        <v>1</v>
      </c>
      <c r="D149" s="2">
        <f>ROW(EtalonRes!A17)</f>
        <v>17</v>
      </c>
      <c r="E149" s="2" t="s">
        <v>103</v>
      </c>
      <c r="F149" s="2" t="s">
        <v>104</v>
      </c>
      <c r="G149" s="2" t="s">
        <v>105</v>
      </c>
      <c r="H149" s="2" t="s">
        <v>28</v>
      </c>
      <c r="I149" s="2">
        <v>5.4139999999999997</v>
      </c>
      <c r="J149" s="2">
        <v>0</v>
      </c>
      <c r="K149" s="2">
        <v>5.4139999999999997</v>
      </c>
      <c r="L149" s="2"/>
      <c r="M149" s="2"/>
      <c r="N149" s="2"/>
      <c r="O149" s="2">
        <f t="shared" ref="O149:O154" si="95">ROUND(CP149,2)</f>
        <v>60.47</v>
      </c>
      <c r="P149" s="2">
        <f t="shared" ref="P149:P154" si="96">ROUND((ROUND((AC149*AW149*I149),2)*BC149),2)</f>
        <v>0</v>
      </c>
      <c r="Q149" s="2">
        <f t="shared" ref="Q149:Q154" si="97">(ROUND((ROUND(((ET149)*AV149*I149),2)*BB149),2)+ROUND((ROUND(((AE149-(EU149))*AV149*I149),2)*BS149),2))</f>
        <v>60.47</v>
      </c>
      <c r="R149" s="2">
        <f t="shared" ref="R149:R154" si="98">ROUND((ROUND((AE149*AV149*I149),2)*BS149),2)</f>
        <v>0</v>
      </c>
      <c r="S149" s="2">
        <f t="shared" ref="S149:S154" si="99">ROUND((ROUND((AF149*AV149*I149),2)*BA149),2)</f>
        <v>0</v>
      </c>
      <c r="T149" s="2">
        <f t="shared" ref="T149:T154" si="100">ROUND(CU149*I149,2)</f>
        <v>0</v>
      </c>
      <c r="U149" s="2">
        <f t="shared" ref="U149:U154" si="101">CV149*I149</f>
        <v>0</v>
      </c>
      <c r="V149" s="2">
        <f t="shared" ref="V149:V154" si="102">CW149*I149</f>
        <v>0</v>
      </c>
      <c r="W149" s="2">
        <f t="shared" ref="W149:W154" si="103">ROUND(CX149*I149,2)</f>
        <v>0</v>
      </c>
      <c r="X149" s="2">
        <f t="shared" ref="X149:Y154" si="104">ROUND(CY149,2)</f>
        <v>0</v>
      </c>
      <c r="Y149" s="2">
        <f t="shared" si="104"/>
        <v>0</v>
      </c>
      <c r="Z149" s="2"/>
      <c r="AA149" s="2">
        <v>59539762</v>
      </c>
      <c r="AB149" s="2">
        <f t="shared" ref="AB149:AB154" si="105">ROUND((AC149+AD149+AF149),1)</f>
        <v>11.2</v>
      </c>
      <c r="AC149" s="2">
        <f t="shared" ref="AC149:AC154" si="106">ROUND((ES149),1)</f>
        <v>0</v>
      </c>
      <c r="AD149" s="2">
        <f t="shared" ref="AD149:AD154" si="107">ROUND((((ET149)-(EU149))+AE149),1)</f>
        <v>11.2</v>
      </c>
      <c r="AE149" s="2">
        <f t="shared" ref="AE149:AF154" si="108">ROUND((EU149),1)</f>
        <v>0</v>
      </c>
      <c r="AF149" s="2">
        <f t="shared" si="108"/>
        <v>0</v>
      </c>
      <c r="AG149" s="2">
        <f t="shared" ref="AG149:AG154" si="109">ROUND((AP149),1)</f>
        <v>0</v>
      </c>
      <c r="AH149" s="2">
        <f t="shared" ref="AH149:AI154" si="110">(EW149)</f>
        <v>0</v>
      </c>
      <c r="AI149" s="2">
        <f t="shared" si="110"/>
        <v>0</v>
      </c>
      <c r="AJ149" s="2">
        <f t="shared" ref="AJ149:AJ154" si="111">(AS149)</f>
        <v>0</v>
      </c>
      <c r="AK149" s="2">
        <v>11.17</v>
      </c>
      <c r="AL149" s="2">
        <v>0</v>
      </c>
      <c r="AM149" s="2">
        <v>11.17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98</v>
      </c>
      <c r="AU149" s="2">
        <v>77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1</v>
      </c>
      <c r="BJ149" s="2" t="s">
        <v>106</v>
      </c>
      <c r="BK149" s="2"/>
      <c r="BL149" s="2"/>
      <c r="BM149" s="2">
        <v>630</v>
      </c>
      <c r="BN149" s="2">
        <v>0</v>
      </c>
      <c r="BO149" s="2" t="s">
        <v>3</v>
      </c>
      <c r="BP149" s="2">
        <v>0</v>
      </c>
      <c r="BQ149" s="2">
        <v>60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98</v>
      </c>
      <c r="CA149" s="2">
        <v>77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ref="CP149:CP154" si="112">(P149+Q149+S149)</f>
        <v>60.47</v>
      </c>
      <c r="CQ149" s="2">
        <f t="shared" ref="CQ149:CQ154" si="113">ROUND((ROUND((AC149*AW149*1),2)*BC149),2)</f>
        <v>0</v>
      </c>
      <c r="CR149" s="2">
        <f t="shared" ref="CR149:CR154" si="114">(ROUND((ROUND(((ET149)*AV149*1),2)*BB149),2)+ROUND((ROUND(((AE149-(EU149))*AV149*1),2)*BS149),2))</f>
        <v>11.17</v>
      </c>
      <c r="CS149" s="2">
        <f t="shared" ref="CS149:CS154" si="115">ROUND((ROUND((AE149*AV149*1),2)*BS149),2)</f>
        <v>0</v>
      </c>
      <c r="CT149" s="2">
        <f t="shared" ref="CT149:CT154" si="116">ROUND((ROUND((AF149*AV149*1),2)*BA149),2)</f>
        <v>0</v>
      </c>
      <c r="CU149" s="2">
        <f t="shared" ref="CU149:CU154" si="117">AG149</f>
        <v>0</v>
      </c>
      <c r="CV149" s="2">
        <f t="shared" ref="CV149:CV154" si="118">(AH149*AV149)</f>
        <v>0</v>
      </c>
      <c r="CW149" s="2">
        <f t="shared" ref="CW149:CX154" si="119">AI149</f>
        <v>0</v>
      </c>
      <c r="CX149" s="2">
        <f t="shared" si="119"/>
        <v>0</v>
      </c>
      <c r="CY149" s="2">
        <f>((S149*BZ149)/100)</f>
        <v>0</v>
      </c>
      <c r="CZ149" s="2">
        <f>((S149*CA149)/100)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28</v>
      </c>
      <c r="DW149" s="2" t="s">
        <v>28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55891874</v>
      </c>
      <c r="EF149" s="2">
        <v>60</v>
      </c>
      <c r="EG149" s="2" t="s">
        <v>107</v>
      </c>
      <c r="EH149" s="2">
        <v>0</v>
      </c>
      <c r="EI149" s="2" t="s">
        <v>3</v>
      </c>
      <c r="EJ149" s="2">
        <v>1</v>
      </c>
      <c r="EK149" s="2">
        <v>630</v>
      </c>
      <c r="EL149" s="2" t="s">
        <v>108</v>
      </c>
      <c r="EM149" s="2" t="s">
        <v>109</v>
      </c>
      <c r="EN149" s="2"/>
      <c r="EO149" s="2" t="s">
        <v>3</v>
      </c>
      <c r="EP149" s="2"/>
      <c r="EQ149" s="2">
        <v>131072</v>
      </c>
      <c r="ER149" s="2">
        <v>11.17</v>
      </c>
      <c r="ES149" s="2">
        <v>0</v>
      </c>
      <c r="ET149" s="2">
        <v>11.17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98</v>
      </c>
      <c r="FY149" s="2">
        <v>77</v>
      </c>
      <c r="FZ149" s="2"/>
      <c r="GA149" s="2" t="s">
        <v>3</v>
      </c>
      <c r="GB149" s="2"/>
      <c r="GC149" s="2"/>
      <c r="GD149" s="2">
        <v>0</v>
      </c>
      <c r="GE149" s="2"/>
      <c r="GF149" s="2">
        <v>1636823448</v>
      </c>
      <c r="GG149" s="2">
        <v>2</v>
      </c>
      <c r="GH149" s="2">
        <v>1</v>
      </c>
      <c r="GI149" s="2">
        <v>-2</v>
      </c>
      <c r="GJ149" s="2">
        <v>0</v>
      </c>
      <c r="GK149" s="2">
        <f>ROUND(R149*(R12)/100,2)</f>
        <v>0</v>
      </c>
      <c r="GL149" s="2">
        <f t="shared" ref="GL149:GL154" si="120">ROUND(IF(AND(BH149=3,BI149=3,FS149&lt;&gt;0),P149,0),2)</f>
        <v>0</v>
      </c>
      <c r="GM149" s="2">
        <f t="shared" ref="GM149:GM154" si="121">ROUND(O149+X149+Y149+GK149,2)+GX149</f>
        <v>60.47</v>
      </c>
      <c r="GN149" s="2">
        <f t="shared" ref="GN149:GN154" si="122">IF(OR(BI149=0,BI149=1),GM149-GX149,0)</f>
        <v>60.47</v>
      </c>
      <c r="GO149" s="2">
        <f t="shared" ref="GO149:GO154" si="123">IF(BI149=2,GM149-GX149,0)</f>
        <v>0</v>
      </c>
      <c r="GP149" s="2">
        <f t="shared" ref="GP149:GP154" si="124">IF(BI149=4,GM149-GX149,0)</f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ref="GV149:GV154" si="125">ROUND((GT149),1)</f>
        <v>0</v>
      </c>
      <c r="GW149" s="2">
        <v>1</v>
      </c>
      <c r="GX149" s="2">
        <f t="shared" ref="GX149:GX154" si="126">ROUND(HC149*I149,2)</f>
        <v>0</v>
      </c>
      <c r="GY149" s="2"/>
      <c r="GZ149" s="2"/>
      <c r="HA149" s="2">
        <v>0</v>
      </c>
      <c r="HB149" s="2">
        <v>0</v>
      </c>
      <c r="HC149" s="2">
        <f t="shared" ref="HC149:HC154" si="127">GV149*GW149</f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C150">
        <f>ROW(SmtRes!A2)</f>
        <v>2</v>
      </c>
      <c r="D150">
        <f>ROW(EtalonRes!A18)</f>
        <v>18</v>
      </c>
      <c r="E150" t="s">
        <v>103</v>
      </c>
      <c r="F150" t="s">
        <v>104</v>
      </c>
      <c r="G150" t="s">
        <v>105</v>
      </c>
      <c r="H150" t="s">
        <v>28</v>
      </c>
      <c r="I150">
        <v>5.4139999999999997</v>
      </c>
      <c r="J150">
        <v>0</v>
      </c>
      <c r="K150">
        <v>5.4139999999999997</v>
      </c>
      <c r="O150">
        <f t="shared" si="95"/>
        <v>587.16</v>
      </c>
      <c r="P150">
        <f t="shared" si="96"/>
        <v>0</v>
      </c>
      <c r="Q150">
        <f t="shared" si="97"/>
        <v>587.16</v>
      </c>
      <c r="R150">
        <f t="shared" si="98"/>
        <v>0</v>
      </c>
      <c r="S150">
        <f t="shared" si="99"/>
        <v>0</v>
      </c>
      <c r="T150">
        <f t="shared" si="100"/>
        <v>0</v>
      </c>
      <c r="U150">
        <f t="shared" si="101"/>
        <v>0</v>
      </c>
      <c r="V150">
        <f t="shared" si="102"/>
        <v>0</v>
      </c>
      <c r="W150">
        <f t="shared" si="103"/>
        <v>0</v>
      </c>
      <c r="X150">
        <f t="shared" si="104"/>
        <v>0</v>
      </c>
      <c r="Y150">
        <f t="shared" si="104"/>
        <v>0</v>
      </c>
      <c r="AA150">
        <v>59539760</v>
      </c>
      <c r="AB150">
        <f t="shared" si="105"/>
        <v>11.2</v>
      </c>
      <c r="AC150">
        <f t="shared" si="106"/>
        <v>0</v>
      </c>
      <c r="AD150">
        <f t="shared" si="107"/>
        <v>11.2</v>
      </c>
      <c r="AE150">
        <f t="shared" si="108"/>
        <v>0</v>
      </c>
      <c r="AF150">
        <f t="shared" si="108"/>
        <v>0</v>
      </c>
      <c r="AG150">
        <f t="shared" si="109"/>
        <v>0</v>
      </c>
      <c r="AH150">
        <f t="shared" si="110"/>
        <v>0</v>
      </c>
      <c r="AI150">
        <f t="shared" si="110"/>
        <v>0</v>
      </c>
      <c r="AJ150">
        <f t="shared" si="111"/>
        <v>0</v>
      </c>
      <c r="AK150">
        <v>11.17</v>
      </c>
      <c r="AL150">
        <v>0</v>
      </c>
      <c r="AM150">
        <v>11.17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94</v>
      </c>
      <c r="AU150">
        <v>51</v>
      </c>
      <c r="AV150">
        <v>1</v>
      </c>
      <c r="AW150">
        <v>1</v>
      </c>
      <c r="AZ150">
        <v>1</v>
      </c>
      <c r="BA150">
        <v>38.42</v>
      </c>
      <c r="BB150">
        <v>9.7100000000000009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106</v>
      </c>
      <c r="BM150">
        <v>630</v>
      </c>
      <c r="BN150">
        <v>0</v>
      </c>
      <c r="BO150" t="s">
        <v>104</v>
      </c>
      <c r="BP150">
        <v>1</v>
      </c>
      <c r="BQ150">
        <v>60</v>
      </c>
      <c r="BR150">
        <v>0</v>
      </c>
      <c r="BS150">
        <v>38.42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94</v>
      </c>
      <c r="CA150">
        <v>51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12"/>
        <v>587.16</v>
      </c>
      <c r="CQ150">
        <f t="shared" si="113"/>
        <v>0</v>
      </c>
      <c r="CR150">
        <f t="shared" si="114"/>
        <v>108.46</v>
      </c>
      <c r="CS150">
        <f t="shared" si="115"/>
        <v>0</v>
      </c>
      <c r="CT150">
        <f t="shared" si="116"/>
        <v>0</v>
      </c>
      <c r="CU150">
        <f t="shared" si="117"/>
        <v>0</v>
      </c>
      <c r="CV150">
        <f t="shared" si="118"/>
        <v>0</v>
      </c>
      <c r="CW150">
        <f t="shared" si="119"/>
        <v>0</v>
      </c>
      <c r="CX150">
        <f t="shared" si="119"/>
        <v>0</v>
      </c>
      <c r="CY150">
        <f>S150*(BZ150/100)</f>
        <v>0</v>
      </c>
      <c r="CZ150">
        <f>S150*(CA150/100)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98</v>
      </c>
      <c r="DO150">
        <v>77</v>
      </c>
      <c r="DP150">
        <v>1</v>
      </c>
      <c r="DQ150">
        <v>1</v>
      </c>
      <c r="DU150">
        <v>1013</v>
      </c>
      <c r="DV150" t="s">
        <v>28</v>
      </c>
      <c r="DW150" t="s">
        <v>28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55891874</v>
      </c>
      <c r="EF150">
        <v>60</v>
      </c>
      <c r="EG150" t="s">
        <v>107</v>
      </c>
      <c r="EH150">
        <v>0</v>
      </c>
      <c r="EI150" t="s">
        <v>3</v>
      </c>
      <c r="EJ150">
        <v>1</v>
      </c>
      <c r="EK150">
        <v>630</v>
      </c>
      <c r="EL150" t="s">
        <v>108</v>
      </c>
      <c r="EM150" t="s">
        <v>109</v>
      </c>
      <c r="EO150" t="s">
        <v>3</v>
      </c>
      <c r="EQ150">
        <v>131072</v>
      </c>
      <c r="ER150">
        <v>11.17</v>
      </c>
      <c r="ES150">
        <v>0</v>
      </c>
      <c r="ET150">
        <v>11.17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98</v>
      </c>
      <c r="FY150">
        <v>77</v>
      </c>
      <c r="GA150" t="s">
        <v>3</v>
      </c>
      <c r="GD150">
        <v>0</v>
      </c>
      <c r="GF150">
        <v>1636823448</v>
      </c>
      <c r="GG150">
        <v>2</v>
      </c>
      <c r="GH150">
        <v>1</v>
      </c>
      <c r="GI150">
        <v>2</v>
      </c>
      <c r="GJ150">
        <v>0</v>
      </c>
      <c r="GK150">
        <f>ROUND(R150*(S12)/100,2)</f>
        <v>0</v>
      </c>
      <c r="GL150">
        <f t="shared" si="120"/>
        <v>0</v>
      </c>
      <c r="GM150">
        <f t="shared" si="121"/>
        <v>587.16</v>
      </c>
      <c r="GN150">
        <f t="shared" si="122"/>
        <v>587.16</v>
      </c>
      <c r="GO150">
        <f t="shared" si="123"/>
        <v>0</v>
      </c>
      <c r="GP150">
        <f t="shared" si="124"/>
        <v>0</v>
      </c>
      <c r="GR150">
        <v>0</v>
      </c>
      <c r="GS150">
        <v>3</v>
      </c>
      <c r="GT150">
        <v>0</v>
      </c>
      <c r="GU150" t="s">
        <v>3</v>
      </c>
      <c r="GV150">
        <f t="shared" si="125"/>
        <v>0</v>
      </c>
      <c r="GW150">
        <v>1</v>
      </c>
      <c r="GX150">
        <f t="shared" si="126"/>
        <v>0</v>
      </c>
      <c r="HA150">
        <v>0</v>
      </c>
      <c r="HB150">
        <v>0</v>
      </c>
      <c r="HC150">
        <f t="shared" si="127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ROW(SmtRes!A3)</f>
        <v>3</v>
      </c>
      <c r="D151" s="2">
        <f>ROW(EtalonRes!A19)</f>
        <v>19</v>
      </c>
      <c r="E151" s="2" t="s">
        <v>110</v>
      </c>
      <c r="F151" s="2" t="s">
        <v>90</v>
      </c>
      <c r="G151" s="2" t="s">
        <v>91</v>
      </c>
      <c r="H151" s="2" t="s">
        <v>20</v>
      </c>
      <c r="I151" s="2">
        <v>40.463999999999999</v>
      </c>
      <c r="J151" s="2">
        <v>0</v>
      </c>
      <c r="K151" s="2">
        <v>40.463999999999999</v>
      </c>
      <c r="L151" s="2"/>
      <c r="M151" s="2"/>
      <c r="N151" s="2"/>
      <c r="O151" s="2">
        <f t="shared" si="95"/>
        <v>1728.62</v>
      </c>
      <c r="P151" s="2">
        <f t="shared" si="96"/>
        <v>0</v>
      </c>
      <c r="Q151" s="2">
        <f t="shared" si="97"/>
        <v>1728.62</v>
      </c>
      <c r="R151" s="2">
        <f t="shared" si="98"/>
        <v>0</v>
      </c>
      <c r="S151" s="2">
        <f t="shared" si="99"/>
        <v>0</v>
      </c>
      <c r="T151" s="2">
        <f t="shared" si="100"/>
        <v>0</v>
      </c>
      <c r="U151" s="2">
        <f t="shared" si="101"/>
        <v>0</v>
      </c>
      <c r="V151" s="2">
        <f t="shared" si="102"/>
        <v>0</v>
      </c>
      <c r="W151" s="2">
        <f t="shared" si="103"/>
        <v>0</v>
      </c>
      <c r="X151" s="2">
        <f t="shared" si="104"/>
        <v>0</v>
      </c>
      <c r="Y151" s="2">
        <f t="shared" si="104"/>
        <v>0</v>
      </c>
      <c r="Z151" s="2"/>
      <c r="AA151" s="2">
        <v>59539762</v>
      </c>
      <c r="AB151" s="2">
        <f t="shared" si="105"/>
        <v>42.7</v>
      </c>
      <c r="AC151" s="2">
        <f t="shared" si="106"/>
        <v>0</v>
      </c>
      <c r="AD151" s="2">
        <f t="shared" si="107"/>
        <v>42.7</v>
      </c>
      <c r="AE151" s="2">
        <f t="shared" si="108"/>
        <v>0</v>
      </c>
      <c r="AF151" s="2">
        <f t="shared" si="108"/>
        <v>0</v>
      </c>
      <c r="AG151" s="2">
        <f t="shared" si="109"/>
        <v>0</v>
      </c>
      <c r="AH151" s="2">
        <f t="shared" si="110"/>
        <v>0</v>
      </c>
      <c r="AI151" s="2">
        <f t="shared" si="110"/>
        <v>0</v>
      </c>
      <c r="AJ151" s="2">
        <f t="shared" si="111"/>
        <v>0</v>
      </c>
      <c r="AK151" s="2">
        <v>42.72</v>
      </c>
      <c r="AL151" s="2">
        <v>0</v>
      </c>
      <c r="AM151" s="2">
        <v>42.72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98</v>
      </c>
      <c r="AU151" s="2">
        <v>77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4</v>
      </c>
      <c r="BJ151" s="2" t="s">
        <v>92</v>
      </c>
      <c r="BK151" s="2"/>
      <c r="BL151" s="2"/>
      <c r="BM151" s="2">
        <v>1113</v>
      </c>
      <c r="BN151" s="2">
        <v>0</v>
      </c>
      <c r="BO151" s="2" t="s">
        <v>3</v>
      </c>
      <c r="BP151" s="2">
        <v>0</v>
      </c>
      <c r="BQ151" s="2">
        <v>150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98</v>
      </c>
      <c r="CA151" s="2">
        <v>77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12"/>
        <v>1728.62</v>
      </c>
      <c r="CQ151" s="2">
        <f t="shared" si="113"/>
        <v>0</v>
      </c>
      <c r="CR151" s="2">
        <f t="shared" si="114"/>
        <v>42.72</v>
      </c>
      <c r="CS151" s="2">
        <f t="shared" si="115"/>
        <v>0</v>
      </c>
      <c r="CT151" s="2">
        <f t="shared" si="116"/>
        <v>0</v>
      </c>
      <c r="CU151" s="2">
        <f t="shared" si="117"/>
        <v>0</v>
      </c>
      <c r="CV151" s="2">
        <f t="shared" si="118"/>
        <v>0</v>
      </c>
      <c r="CW151" s="2">
        <f t="shared" si="119"/>
        <v>0</v>
      </c>
      <c r="CX151" s="2">
        <f t="shared" si="119"/>
        <v>0</v>
      </c>
      <c r="CY151" s="2">
        <f>((S151*BZ151)/100)</f>
        <v>0</v>
      </c>
      <c r="CZ151" s="2">
        <f>((S151*CA151)/100)</f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1009</v>
      </c>
      <c r="DV151" s="2" t="s">
        <v>20</v>
      </c>
      <c r="DW151" s="2" t="s">
        <v>20</v>
      </c>
      <c r="DX151" s="2">
        <v>1000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55892357</v>
      </c>
      <c r="EF151" s="2">
        <v>150</v>
      </c>
      <c r="EG151" s="2" t="s">
        <v>22</v>
      </c>
      <c r="EH151" s="2">
        <v>0</v>
      </c>
      <c r="EI151" s="2" t="s">
        <v>3</v>
      </c>
      <c r="EJ151" s="2">
        <v>4</v>
      </c>
      <c r="EK151" s="2">
        <v>1113</v>
      </c>
      <c r="EL151" s="2" t="s">
        <v>30</v>
      </c>
      <c r="EM151" s="2" t="s">
        <v>31</v>
      </c>
      <c r="EN151" s="2"/>
      <c r="EO151" s="2" t="s">
        <v>3</v>
      </c>
      <c r="EP151" s="2"/>
      <c r="EQ151" s="2">
        <v>131072</v>
      </c>
      <c r="ER151" s="2">
        <v>42.72</v>
      </c>
      <c r="ES151" s="2">
        <v>0</v>
      </c>
      <c r="ET151" s="2">
        <v>42.72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98</v>
      </c>
      <c r="FY151" s="2">
        <v>77</v>
      </c>
      <c r="FZ151" s="2"/>
      <c r="GA151" s="2" t="s">
        <v>3</v>
      </c>
      <c r="GB151" s="2"/>
      <c r="GC151" s="2"/>
      <c r="GD151" s="2">
        <v>0</v>
      </c>
      <c r="GE151" s="2"/>
      <c r="GF151" s="2">
        <v>-650877045</v>
      </c>
      <c r="GG151" s="2">
        <v>2</v>
      </c>
      <c r="GH151" s="2">
        <v>1</v>
      </c>
      <c r="GI151" s="2">
        <v>-2</v>
      </c>
      <c r="GJ151" s="2">
        <v>0</v>
      </c>
      <c r="GK151" s="2">
        <f>ROUND(R151*(R12)/100,2)</f>
        <v>0</v>
      </c>
      <c r="GL151" s="2">
        <f t="shared" si="120"/>
        <v>0</v>
      </c>
      <c r="GM151" s="2">
        <f t="shared" si="121"/>
        <v>1728.62</v>
      </c>
      <c r="GN151" s="2">
        <f t="shared" si="122"/>
        <v>0</v>
      </c>
      <c r="GO151" s="2">
        <f t="shared" si="123"/>
        <v>0</v>
      </c>
      <c r="GP151" s="2">
        <f t="shared" si="124"/>
        <v>1728.62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25"/>
        <v>0</v>
      </c>
      <c r="GW151" s="2">
        <v>1</v>
      </c>
      <c r="GX151" s="2">
        <f t="shared" si="126"/>
        <v>0</v>
      </c>
      <c r="GY151" s="2"/>
      <c r="GZ151" s="2"/>
      <c r="HA151" s="2">
        <v>0</v>
      </c>
      <c r="HB151" s="2">
        <v>0</v>
      </c>
      <c r="HC151" s="2">
        <f t="shared" si="127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ROW(SmtRes!A4)</f>
        <v>4</v>
      </c>
      <c r="D152">
        <f>ROW(EtalonRes!A20)</f>
        <v>20</v>
      </c>
      <c r="E152" t="s">
        <v>110</v>
      </c>
      <c r="F152" t="s">
        <v>90</v>
      </c>
      <c r="G152" t="s">
        <v>91</v>
      </c>
      <c r="H152" t="s">
        <v>20</v>
      </c>
      <c r="I152">
        <v>40.463999999999999</v>
      </c>
      <c r="J152">
        <v>0</v>
      </c>
      <c r="K152">
        <v>40.463999999999999</v>
      </c>
      <c r="O152">
        <f t="shared" si="95"/>
        <v>29058.1</v>
      </c>
      <c r="P152">
        <f t="shared" si="96"/>
        <v>0</v>
      </c>
      <c r="Q152">
        <f t="shared" si="97"/>
        <v>29058.1</v>
      </c>
      <c r="R152">
        <f t="shared" si="98"/>
        <v>0</v>
      </c>
      <c r="S152">
        <f t="shared" si="99"/>
        <v>0</v>
      </c>
      <c r="T152">
        <f t="shared" si="100"/>
        <v>0</v>
      </c>
      <c r="U152">
        <f t="shared" si="101"/>
        <v>0</v>
      </c>
      <c r="V152">
        <f t="shared" si="102"/>
        <v>0</v>
      </c>
      <c r="W152">
        <f t="shared" si="103"/>
        <v>0</v>
      </c>
      <c r="X152">
        <f t="shared" si="104"/>
        <v>0</v>
      </c>
      <c r="Y152">
        <f t="shared" si="104"/>
        <v>0</v>
      </c>
      <c r="AA152">
        <v>59539760</v>
      </c>
      <c r="AB152">
        <f t="shared" si="105"/>
        <v>42.7</v>
      </c>
      <c r="AC152">
        <f t="shared" si="106"/>
        <v>0</v>
      </c>
      <c r="AD152">
        <f t="shared" si="107"/>
        <v>42.7</v>
      </c>
      <c r="AE152">
        <f t="shared" si="108"/>
        <v>0</v>
      </c>
      <c r="AF152">
        <f t="shared" si="108"/>
        <v>0</v>
      </c>
      <c r="AG152">
        <f t="shared" si="109"/>
        <v>0</v>
      </c>
      <c r="AH152">
        <f t="shared" si="110"/>
        <v>0</v>
      </c>
      <c r="AI152">
        <f t="shared" si="110"/>
        <v>0</v>
      </c>
      <c r="AJ152">
        <f t="shared" si="111"/>
        <v>0</v>
      </c>
      <c r="AK152">
        <v>42.72</v>
      </c>
      <c r="AL152">
        <v>0</v>
      </c>
      <c r="AM152">
        <v>42.72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95</v>
      </c>
      <c r="AU152">
        <v>65</v>
      </c>
      <c r="AV152">
        <v>1</v>
      </c>
      <c r="AW152">
        <v>1</v>
      </c>
      <c r="AZ152">
        <v>1</v>
      </c>
      <c r="BA152">
        <v>1</v>
      </c>
      <c r="BB152">
        <v>16.809999999999999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92</v>
      </c>
      <c r="BM152">
        <v>1113</v>
      </c>
      <c r="BN152">
        <v>0</v>
      </c>
      <c r="BO152" t="s">
        <v>90</v>
      </c>
      <c r="BP152">
        <v>1</v>
      </c>
      <c r="BQ152">
        <v>150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95</v>
      </c>
      <c r="CA152">
        <v>65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12"/>
        <v>29058.1</v>
      </c>
      <c r="CQ152">
        <f t="shared" si="113"/>
        <v>0</v>
      </c>
      <c r="CR152">
        <f t="shared" si="114"/>
        <v>718.12</v>
      </c>
      <c r="CS152">
        <f t="shared" si="115"/>
        <v>0</v>
      </c>
      <c r="CT152">
        <f t="shared" si="116"/>
        <v>0</v>
      </c>
      <c r="CU152">
        <f t="shared" si="117"/>
        <v>0</v>
      </c>
      <c r="CV152">
        <f t="shared" si="118"/>
        <v>0</v>
      </c>
      <c r="CW152">
        <f t="shared" si="119"/>
        <v>0</v>
      </c>
      <c r="CX152">
        <f t="shared" si="119"/>
        <v>0</v>
      </c>
      <c r="CY152">
        <f>S152*(BZ152/100)</f>
        <v>0</v>
      </c>
      <c r="CZ152">
        <f>S152*(CA152/100)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98</v>
      </c>
      <c r="DO152">
        <v>77</v>
      </c>
      <c r="DP152">
        <v>1</v>
      </c>
      <c r="DQ152">
        <v>1</v>
      </c>
      <c r="DU152">
        <v>1009</v>
      </c>
      <c r="DV152" t="s">
        <v>20</v>
      </c>
      <c r="DW152" t="s">
        <v>20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55892357</v>
      </c>
      <c r="EF152">
        <v>150</v>
      </c>
      <c r="EG152" t="s">
        <v>22</v>
      </c>
      <c r="EH152">
        <v>0</v>
      </c>
      <c r="EI152" t="s">
        <v>3</v>
      </c>
      <c r="EJ152">
        <v>4</v>
      </c>
      <c r="EK152">
        <v>1113</v>
      </c>
      <c r="EL152" t="s">
        <v>30</v>
      </c>
      <c r="EM152" t="s">
        <v>31</v>
      </c>
      <c r="EO152" t="s">
        <v>3</v>
      </c>
      <c r="EQ152">
        <v>131072</v>
      </c>
      <c r="ER152">
        <v>42.72</v>
      </c>
      <c r="ES152">
        <v>0</v>
      </c>
      <c r="ET152">
        <v>42.72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98</v>
      </c>
      <c r="FY152">
        <v>77</v>
      </c>
      <c r="GA152" t="s">
        <v>3</v>
      </c>
      <c r="GD152">
        <v>0</v>
      </c>
      <c r="GF152">
        <v>-650877045</v>
      </c>
      <c r="GG152">
        <v>2</v>
      </c>
      <c r="GH152">
        <v>1</v>
      </c>
      <c r="GI152">
        <v>2</v>
      </c>
      <c r="GJ152">
        <v>0</v>
      </c>
      <c r="GK152">
        <f>ROUND(R152*(S12)/100,2)</f>
        <v>0</v>
      </c>
      <c r="GL152">
        <f t="shared" si="120"/>
        <v>0</v>
      </c>
      <c r="GM152">
        <f t="shared" si="121"/>
        <v>29058.1</v>
      </c>
      <c r="GN152">
        <f t="shared" si="122"/>
        <v>0</v>
      </c>
      <c r="GO152">
        <f t="shared" si="123"/>
        <v>0</v>
      </c>
      <c r="GP152">
        <f t="shared" si="124"/>
        <v>29058.1</v>
      </c>
      <c r="GR152">
        <v>0</v>
      </c>
      <c r="GS152">
        <v>3</v>
      </c>
      <c r="GT152">
        <v>0</v>
      </c>
      <c r="GU152" t="s">
        <v>3</v>
      </c>
      <c r="GV152">
        <f t="shared" si="125"/>
        <v>0</v>
      </c>
      <c r="GW152">
        <v>1</v>
      </c>
      <c r="GX152">
        <f t="shared" si="126"/>
        <v>0</v>
      </c>
      <c r="HA152">
        <v>0</v>
      </c>
      <c r="HB152">
        <v>0</v>
      </c>
      <c r="HC152">
        <f t="shared" si="127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>
        <f>ROW(SmtRes!A5)</f>
        <v>5</v>
      </c>
      <c r="D153" s="2">
        <f>ROW(EtalonRes!A21)</f>
        <v>21</v>
      </c>
      <c r="E153" s="2" t="s">
        <v>111</v>
      </c>
      <c r="F153" s="2" t="s">
        <v>96</v>
      </c>
      <c r="G153" s="2" t="s">
        <v>97</v>
      </c>
      <c r="H153" s="2" t="s">
        <v>28</v>
      </c>
      <c r="I153" s="2">
        <v>40.463999999999999</v>
      </c>
      <c r="J153" s="2">
        <v>0</v>
      </c>
      <c r="K153" s="2">
        <v>40.463999999999999</v>
      </c>
      <c r="L153" s="2"/>
      <c r="M153" s="2"/>
      <c r="N153" s="2"/>
      <c r="O153" s="2">
        <f t="shared" si="95"/>
        <v>913.27</v>
      </c>
      <c r="P153" s="2">
        <f t="shared" si="96"/>
        <v>0</v>
      </c>
      <c r="Q153" s="2">
        <f t="shared" si="97"/>
        <v>913.27</v>
      </c>
      <c r="R153" s="2">
        <f t="shared" si="98"/>
        <v>0</v>
      </c>
      <c r="S153" s="2">
        <f t="shared" si="99"/>
        <v>0</v>
      </c>
      <c r="T153" s="2">
        <f t="shared" si="100"/>
        <v>0</v>
      </c>
      <c r="U153" s="2">
        <f t="shared" si="101"/>
        <v>0</v>
      </c>
      <c r="V153" s="2">
        <f t="shared" si="102"/>
        <v>0</v>
      </c>
      <c r="W153" s="2">
        <f t="shared" si="103"/>
        <v>0</v>
      </c>
      <c r="X153" s="2">
        <f t="shared" si="104"/>
        <v>0</v>
      </c>
      <c r="Y153" s="2">
        <f t="shared" si="104"/>
        <v>0</v>
      </c>
      <c r="Z153" s="2"/>
      <c r="AA153" s="2">
        <v>59539762</v>
      </c>
      <c r="AB153" s="2">
        <f t="shared" si="105"/>
        <v>22.6</v>
      </c>
      <c r="AC153" s="2">
        <f t="shared" si="106"/>
        <v>0</v>
      </c>
      <c r="AD153" s="2">
        <f t="shared" si="107"/>
        <v>22.6</v>
      </c>
      <c r="AE153" s="2">
        <f t="shared" si="108"/>
        <v>0</v>
      </c>
      <c r="AF153" s="2">
        <f t="shared" si="108"/>
        <v>0</v>
      </c>
      <c r="AG153" s="2">
        <f t="shared" si="109"/>
        <v>0</v>
      </c>
      <c r="AH153" s="2">
        <f t="shared" si="110"/>
        <v>0</v>
      </c>
      <c r="AI153" s="2">
        <f t="shared" si="110"/>
        <v>0</v>
      </c>
      <c r="AJ153" s="2">
        <f t="shared" si="111"/>
        <v>0</v>
      </c>
      <c r="AK153" s="2">
        <v>22.57</v>
      </c>
      <c r="AL153" s="2">
        <v>0</v>
      </c>
      <c r="AM153" s="2">
        <v>22.57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98</v>
      </c>
      <c r="AU153" s="2">
        <v>77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4</v>
      </c>
      <c r="BJ153" s="2" t="s">
        <v>98</v>
      </c>
      <c r="BK153" s="2"/>
      <c r="BL153" s="2"/>
      <c r="BM153" s="2">
        <v>1113</v>
      </c>
      <c r="BN153" s="2">
        <v>0</v>
      </c>
      <c r="BO153" s="2" t="s">
        <v>3</v>
      </c>
      <c r="BP153" s="2">
        <v>0</v>
      </c>
      <c r="BQ153" s="2">
        <v>150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98</v>
      </c>
      <c r="CA153" s="2">
        <v>77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12"/>
        <v>913.27</v>
      </c>
      <c r="CQ153" s="2">
        <f t="shared" si="113"/>
        <v>0</v>
      </c>
      <c r="CR153" s="2">
        <f t="shared" si="114"/>
        <v>22.57</v>
      </c>
      <c r="CS153" s="2">
        <f t="shared" si="115"/>
        <v>0</v>
      </c>
      <c r="CT153" s="2">
        <f t="shared" si="116"/>
        <v>0</v>
      </c>
      <c r="CU153" s="2">
        <f t="shared" si="117"/>
        <v>0</v>
      </c>
      <c r="CV153" s="2">
        <f t="shared" si="118"/>
        <v>0</v>
      </c>
      <c r="CW153" s="2">
        <f t="shared" si="119"/>
        <v>0</v>
      </c>
      <c r="CX153" s="2">
        <f t="shared" si="119"/>
        <v>0</v>
      </c>
      <c r="CY153" s="2">
        <f>((S153*BZ153)/100)</f>
        <v>0</v>
      </c>
      <c r="CZ153" s="2">
        <f>((S153*CA153)/100)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28</v>
      </c>
      <c r="DW153" s="2" t="s">
        <v>28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55892357</v>
      </c>
      <c r="EF153" s="2">
        <v>150</v>
      </c>
      <c r="EG153" s="2" t="s">
        <v>22</v>
      </c>
      <c r="EH153" s="2">
        <v>0</v>
      </c>
      <c r="EI153" s="2" t="s">
        <v>3</v>
      </c>
      <c r="EJ153" s="2">
        <v>4</v>
      </c>
      <c r="EK153" s="2">
        <v>1113</v>
      </c>
      <c r="EL153" s="2" t="s">
        <v>30</v>
      </c>
      <c r="EM153" s="2" t="s">
        <v>31</v>
      </c>
      <c r="EN153" s="2"/>
      <c r="EO153" s="2" t="s">
        <v>3</v>
      </c>
      <c r="EP153" s="2"/>
      <c r="EQ153" s="2">
        <v>131072</v>
      </c>
      <c r="ER153" s="2">
        <v>22.57</v>
      </c>
      <c r="ES153" s="2">
        <v>0</v>
      </c>
      <c r="ET153" s="2">
        <v>22.57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98</v>
      </c>
      <c r="FY153" s="2">
        <v>77</v>
      </c>
      <c r="FZ153" s="2"/>
      <c r="GA153" s="2" t="s">
        <v>3</v>
      </c>
      <c r="GB153" s="2"/>
      <c r="GC153" s="2"/>
      <c r="GD153" s="2">
        <v>0</v>
      </c>
      <c r="GE153" s="2"/>
      <c r="GF153" s="2">
        <v>-1412427647</v>
      </c>
      <c r="GG153" s="2">
        <v>2</v>
      </c>
      <c r="GH153" s="2">
        <v>1</v>
      </c>
      <c r="GI153" s="2">
        <v>-2</v>
      </c>
      <c r="GJ153" s="2">
        <v>0</v>
      </c>
      <c r="GK153" s="2">
        <f>ROUND(R153*(R12)/100,2)</f>
        <v>0</v>
      </c>
      <c r="GL153" s="2">
        <f t="shared" si="120"/>
        <v>0</v>
      </c>
      <c r="GM153" s="2">
        <f t="shared" si="121"/>
        <v>913.27</v>
      </c>
      <c r="GN153" s="2">
        <f t="shared" si="122"/>
        <v>0</v>
      </c>
      <c r="GO153" s="2">
        <f t="shared" si="123"/>
        <v>0</v>
      </c>
      <c r="GP153" s="2">
        <f t="shared" si="124"/>
        <v>913.27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25"/>
        <v>0</v>
      </c>
      <c r="GW153" s="2">
        <v>1</v>
      </c>
      <c r="GX153" s="2">
        <f t="shared" si="126"/>
        <v>0</v>
      </c>
      <c r="GY153" s="2"/>
      <c r="GZ153" s="2"/>
      <c r="HA153" s="2">
        <v>0</v>
      </c>
      <c r="HB153" s="2">
        <v>0</v>
      </c>
      <c r="HC153" s="2">
        <f t="shared" si="127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ROW(SmtRes!A6)</f>
        <v>6</v>
      </c>
      <c r="D154">
        <f>ROW(EtalonRes!A22)</f>
        <v>22</v>
      </c>
      <c r="E154" t="s">
        <v>111</v>
      </c>
      <c r="F154" t="s">
        <v>96</v>
      </c>
      <c r="G154" t="s">
        <v>97</v>
      </c>
      <c r="H154" t="s">
        <v>28</v>
      </c>
      <c r="I154">
        <v>40.463999999999999</v>
      </c>
      <c r="J154">
        <v>0</v>
      </c>
      <c r="K154">
        <v>40.463999999999999</v>
      </c>
      <c r="O154">
        <f t="shared" si="95"/>
        <v>5917.99</v>
      </c>
      <c r="P154">
        <f t="shared" si="96"/>
        <v>0</v>
      </c>
      <c r="Q154">
        <f t="shared" si="97"/>
        <v>5917.99</v>
      </c>
      <c r="R154">
        <f t="shared" si="98"/>
        <v>0</v>
      </c>
      <c r="S154">
        <f t="shared" si="99"/>
        <v>0</v>
      </c>
      <c r="T154">
        <f t="shared" si="100"/>
        <v>0</v>
      </c>
      <c r="U154">
        <f t="shared" si="101"/>
        <v>0</v>
      </c>
      <c r="V154">
        <f t="shared" si="102"/>
        <v>0</v>
      </c>
      <c r="W154">
        <f t="shared" si="103"/>
        <v>0</v>
      </c>
      <c r="X154">
        <f t="shared" si="104"/>
        <v>0</v>
      </c>
      <c r="Y154">
        <f t="shared" si="104"/>
        <v>0</v>
      </c>
      <c r="AA154">
        <v>59539760</v>
      </c>
      <c r="AB154">
        <f t="shared" si="105"/>
        <v>22.6</v>
      </c>
      <c r="AC154">
        <f t="shared" si="106"/>
        <v>0</v>
      </c>
      <c r="AD154">
        <f t="shared" si="107"/>
        <v>22.6</v>
      </c>
      <c r="AE154">
        <f t="shared" si="108"/>
        <v>0</v>
      </c>
      <c r="AF154">
        <f t="shared" si="108"/>
        <v>0</v>
      </c>
      <c r="AG154">
        <f t="shared" si="109"/>
        <v>0</v>
      </c>
      <c r="AH154">
        <f t="shared" si="110"/>
        <v>0</v>
      </c>
      <c r="AI154">
        <f t="shared" si="110"/>
        <v>0</v>
      </c>
      <c r="AJ154">
        <f t="shared" si="111"/>
        <v>0</v>
      </c>
      <c r="AK154">
        <v>22.57</v>
      </c>
      <c r="AL154">
        <v>0</v>
      </c>
      <c r="AM154">
        <v>22.57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95</v>
      </c>
      <c r="AU154">
        <v>65</v>
      </c>
      <c r="AV154">
        <v>1</v>
      </c>
      <c r="AW154">
        <v>1</v>
      </c>
      <c r="AZ154">
        <v>1</v>
      </c>
      <c r="BA154">
        <v>1</v>
      </c>
      <c r="BB154">
        <v>6.48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98</v>
      </c>
      <c r="BM154">
        <v>1113</v>
      </c>
      <c r="BN154">
        <v>0</v>
      </c>
      <c r="BO154" t="s">
        <v>96</v>
      </c>
      <c r="BP154">
        <v>1</v>
      </c>
      <c r="BQ154">
        <v>150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95</v>
      </c>
      <c r="CA154">
        <v>65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12"/>
        <v>5917.99</v>
      </c>
      <c r="CQ154">
        <f t="shared" si="113"/>
        <v>0</v>
      </c>
      <c r="CR154">
        <f t="shared" si="114"/>
        <v>146.25</v>
      </c>
      <c r="CS154">
        <f t="shared" si="115"/>
        <v>0</v>
      </c>
      <c r="CT154">
        <f t="shared" si="116"/>
        <v>0</v>
      </c>
      <c r="CU154">
        <f t="shared" si="117"/>
        <v>0</v>
      </c>
      <c r="CV154">
        <f t="shared" si="118"/>
        <v>0</v>
      </c>
      <c r="CW154">
        <f t="shared" si="119"/>
        <v>0</v>
      </c>
      <c r="CX154">
        <f t="shared" si="119"/>
        <v>0</v>
      </c>
      <c r="CY154">
        <f>S154*(BZ154/100)</f>
        <v>0</v>
      </c>
      <c r="CZ154">
        <f>S154*(CA154/100)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98</v>
      </c>
      <c r="DO154">
        <v>77</v>
      </c>
      <c r="DP154">
        <v>1</v>
      </c>
      <c r="DQ154">
        <v>1</v>
      </c>
      <c r="DU154">
        <v>1013</v>
      </c>
      <c r="DV154" t="s">
        <v>28</v>
      </c>
      <c r="DW154" t="s">
        <v>28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55892357</v>
      </c>
      <c r="EF154">
        <v>150</v>
      </c>
      <c r="EG154" t="s">
        <v>22</v>
      </c>
      <c r="EH154">
        <v>0</v>
      </c>
      <c r="EI154" t="s">
        <v>3</v>
      </c>
      <c r="EJ154">
        <v>4</v>
      </c>
      <c r="EK154">
        <v>1113</v>
      </c>
      <c r="EL154" t="s">
        <v>30</v>
      </c>
      <c r="EM154" t="s">
        <v>31</v>
      </c>
      <c r="EO154" t="s">
        <v>3</v>
      </c>
      <c r="EQ154">
        <v>131072</v>
      </c>
      <c r="ER154">
        <v>22.57</v>
      </c>
      <c r="ES154">
        <v>0</v>
      </c>
      <c r="ET154">
        <v>22.57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98</v>
      </c>
      <c r="FY154">
        <v>77</v>
      </c>
      <c r="GA154" t="s">
        <v>3</v>
      </c>
      <c r="GD154">
        <v>0</v>
      </c>
      <c r="GF154">
        <v>-1412427647</v>
      </c>
      <c r="GG154">
        <v>2</v>
      </c>
      <c r="GH154">
        <v>1</v>
      </c>
      <c r="GI154">
        <v>2</v>
      </c>
      <c r="GJ154">
        <v>0</v>
      </c>
      <c r="GK154">
        <f>ROUND(R154*(S12)/100,2)</f>
        <v>0</v>
      </c>
      <c r="GL154">
        <f t="shared" si="120"/>
        <v>0</v>
      </c>
      <c r="GM154">
        <f t="shared" si="121"/>
        <v>5917.99</v>
      </c>
      <c r="GN154">
        <f t="shared" si="122"/>
        <v>0</v>
      </c>
      <c r="GO154">
        <f t="shared" si="123"/>
        <v>0</v>
      </c>
      <c r="GP154">
        <f t="shared" si="124"/>
        <v>5917.99</v>
      </c>
      <c r="GR154">
        <v>0</v>
      </c>
      <c r="GS154">
        <v>3</v>
      </c>
      <c r="GT154">
        <v>0</v>
      </c>
      <c r="GU154" t="s">
        <v>3</v>
      </c>
      <c r="GV154">
        <f t="shared" si="125"/>
        <v>0</v>
      </c>
      <c r="GW154">
        <v>1</v>
      </c>
      <c r="GX154">
        <f t="shared" si="126"/>
        <v>0</v>
      </c>
      <c r="HA154">
        <v>0</v>
      </c>
      <c r="HB154">
        <v>0</v>
      </c>
      <c r="HC154">
        <f t="shared" si="12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6" spans="1:255" x14ac:dyDescent="0.2">
      <c r="A156" s="3">
        <v>51</v>
      </c>
      <c r="B156" s="3">
        <f>B145</f>
        <v>1</v>
      </c>
      <c r="C156" s="3">
        <f>A145</f>
        <v>4</v>
      </c>
      <c r="D156" s="3">
        <f>ROW(A145)</f>
        <v>145</v>
      </c>
      <c r="E156" s="3"/>
      <c r="F156" s="3" t="str">
        <f>IF(F145&lt;&gt;"",F145,"")</f>
        <v>Раздел</v>
      </c>
      <c r="G156" s="3" t="str">
        <f>IF(G145&lt;&gt;"",G145,"")</f>
        <v>Вывоз строительного мусора после демонтажа ТП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8">ROUND(AB156,2)</f>
        <v>2702.36</v>
      </c>
      <c r="P156" s="3">
        <f t="shared" si="128"/>
        <v>0</v>
      </c>
      <c r="Q156" s="3">
        <f t="shared" si="128"/>
        <v>2702.36</v>
      </c>
      <c r="R156" s="3">
        <f t="shared" si="128"/>
        <v>0</v>
      </c>
      <c r="S156" s="3">
        <f t="shared" si="128"/>
        <v>0</v>
      </c>
      <c r="T156" s="3">
        <f t="shared" si="128"/>
        <v>0</v>
      </c>
      <c r="U156" s="3">
        <f>AH156</f>
        <v>0</v>
      </c>
      <c r="V156" s="3">
        <f>AI156</f>
        <v>0</v>
      </c>
      <c r="W156" s="3">
        <f>ROUND(AJ156,2)</f>
        <v>0</v>
      </c>
      <c r="X156" s="3">
        <f>ROUND(AK156,2)</f>
        <v>0</v>
      </c>
      <c r="Y156" s="3">
        <f>ROUND(AL156,2)</f>
        <v>0</v>
      </c>
      <c r="Z156" s="3"/>
      <c r="AA156" s="3"/>
      <c r="AB156" s="3">
        <f>ROUND(SUMIF(AA149:AA154,"=59539762",O149:O154),2)</f>
        <v>2702.36</v>
      </c>
      <c r="AC156" s="3">
        <f>ROUND(SUMIF(AA149:AA154,"=59539762",P149:P154),2)</f>
        <v>0</v>
      </c>
      <c r="AD156" s="3">
        <f>ROUND(SUMIF(AA149:AA154,"=59539762",Q149:Q154),2)</f>
        <v>2702.36</v>
      </c>
      <c r="AE156" s="3">
        <f>ROUND(SUMIF(AA149:AA154,"=59539762",R149:R154),2)</f>
        <v>0</v>
      </c>
      <c r="AF156" s="3">
        <f>ROUND(SUMIF(AA149:AA154,"=59539762",S149:S154),2)</f>
        <v>0</v>
      </c>
      <c r="AG156" s="3">
        <f>ROUND(SUMIF(AA149:AA154,"=59539762",T149:T154),2)</f>
        <v>0</v>
      </c>
      <c r="AH156" s="3">
        <f>SUMIF(AA149:AA154,"=59539762",U149:U154)</f>
        <v>0</v>
      </c>
      <c r="AI156" s="3">
        <f>SUMIF(AA149:AA154,"=59539762",V149:V154)</f>
        <v>0</v>
      </c>
      <c r="AJ156" s="3">
        <f>ROUND(SUMIF(AA149:AA154,"=59539762",W149:W154),2)</f>
        <v>0</v>
      </c>
      <c r="AK156" s="3">
        <f>ROUND(SUMIF(AA149:AA154,"=59539762",X149:X154),2)</f>
        <v>0</v>
      </c>
      <c r="AL156" s="3">
        <f>ROUND(SUMIF(AA149:AA154,"=59539762",Y149:Y154),2)</f>
        <v>0</v>
      </c>
      <c r="AM156" s="3"/>
      <c r="AN156" s="3"/>
      <c r="AO156" s="3">
        <f t="shared" ref="AO156:BD156" si="129">ROUND(BX156,2)</f>
        <v>0</v>
      </c>
      <c r="AP156" s="3">
        <f t="shared" si="129"/>
        <v>0</v>
      </c>
      <c r="AQ156" s="3">
        <f t="shared" si="129"/>
        <v>0</v>
      </c>
      <c r="AR156" s="3">
        <f t="shared" si="129"/>
        <v>2702.36</v>
      </c>
      <c r="AS156" s="3">
        <f t="shared" si="129"/>
        <v>60.47</v>
      </c>
      <c r="AT156" s="3">
        <f t="shared" si="129"/>
        <v>0</v>
      </c>
      <c r="AU156" s="3">
        <f t="shared" si="129"/>
        <v>2641.89</v>
      </c>
      <c r="AV156" s="3">
        <f t="shared" si="129"/>
        <v>0</v>
      </c>
      <c r="AW156" s="3">
        <f t="shared" si="129"/>
        <v>0</v>
      </c>
      <c r="AX156" s="3">
        <f t="shared" si="129"/>
        <v>0</v>
      </c>
      <c r="AY156" s="3">
        <f t="shared" si="129"/>
        <v>0</v>
      </c>
      <c r="AZ156" s="3">
        <f t="shared" si="129"/>
        <v>0</v>
      </c>
      <c r="BA156" s="3">
        <f t="shared" si="129"/>
        <v>0</v>
      </c>
      <c r="BB156" s="3">
        <f t="shared" si="129"/>
        <v>0</v>
      </c>
      <c r="BC156" s="3">
        <f t="shared" si="129"/>
        <v>0</v>
      </c>
      <c r="BD156" s="3">
        <f t="shared" si="129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>
        <f>ROUND(SUMIF(AA149:AA154,"=59539762",FQ149:FQ154),2)</f>
        <v>0</v>
      </c>
      <c r="BY156" s="3">
        <f>ROUND(SUMIF(AA149:AA154,"=59539762",FR149:FR154),2)</f>
        <v>0</v>
      </c>
      <c r="BZ156" s="3">
        <f>ROUND(SUMIF(AA149:AA154,"=59539762",GL149:GL154),2)</f>
        <v>0</v>
      </c>
      <c r="CA156" s="3">
        <f>ROUND(SUMIF(AA149:AA154,"=59539762",GM149:GM154),2)</f>
        <v>2702.36</v>
      </c>
      <c r="CB156" s="3">
        <f>ROUND(SUMIF(AA149:AA154,"=59539762",GN149:GN154),2)</f>
        <v>60.47</v>
      </c>
      <c r="CC156" s="3">
        <f>ROUND(SUMIF(AA149:AA154,"=59539762",GO149:GO154),2)</f>
        <v>0</v>
      </c>
      <c r="CD156" s="3">
        <f>ROUND(SUMIF(AA149:AA154,"=59539762",GP149:GP154),2)</f>
        <v>2641.89</v>
      </c>
      <c r="CE156" s="3">
        <f>AC156-BX156</f>
        <v>0</v>
      </c>
      <c r="CF156" s="3">
        <f>AC156-BY156</f>
        <v>0</v>
      </c>
      <c r="CG156" s="3">
        <f>BX156-BZ156</f>
        <v>0</v>
      </c>
      <c r="CH156" s="3">
        <f>AC156-BX156-BY156+BZ156</f>
        <v>0</v>
      </c>
      <c r="CI156" s="3">
        <f>BY156-BZ156</f>
        <v>0</v>
      </c>
      <c r="CJ156" s="3">
        <f>ROUND(SUMIF(AA149:AA154,"=59539762",GX149:GX154),2)</f>
        <v>0</v>
      </c>
      <c r="CK156" s="3">
        <f>ROUND(SUMIF(AA149:AA154,"=59539762",GY149:GY154),2)</f>
        <v>0</v>
      </c>
      <c r="CL156" s="3">
        <f>ROUND(SUMIF(AA149:AA154,"=59539762",GZ149:GZ154),2)</f>
        <v>0</v>
      </c>
      <c r="CM156" s="3">
        <f>ROUND(SUMIF(AA149:AA154,"=59539762",HD149:HD154),2)</f>
        <v>0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30">ROUND(DT156,2)</f>
        <v>35563.25</v>
      </c>
      <c r="DH156" s="4">
        <f t="shared" si="130"/>
        <v>0</v>
      </c>
      <c r="DI156" s="4">
        <f t="shared" si="130"/>
        <v>35563.25</v>
      </c>
      <c r="DJ156" s="4">
        <f t="shared" si="130"/>
        <v>0</v>
      </c>
      <c r="DK156" s="4">
        <f t="shared" si="130"/>
        <v>0</v>
      </c>
      <c r="DL156" s="4">
        <f t="shared" si="130"/>
        <v>0</v>
      </c>
      <c r="DM156" s="4">
        <f>DZ156</f>
        <v>0</v>
      </c>
      <c r="DN156" s="4">
        <f>EA156</f>
        <v>0</v>
      </c>
      <c r="DO156" s="4">
        <f>ROUND(EB156,2)</f>
        <v>0</v>
      </c>
      <c r="DP156" s="4">
        <f>ROUND(EC156,2)</f>
        <v>0</v>
      </c>
      <c r="DQ156" s="4">
        <f>ROUND(ED156,2)</f>
        <v>0</v>
      </c>
      <c r="DR156" s="4"/>
      <c r="DS156" s="4"/>
      <c r="DT156" s="4">
        <f>ROUND(SUMIF(AA149:AA154,"=59539760",O149:O154),2)</f>
        <v>35563.25</v>
      </c>
      <c r="DU156" s="4">
        <f>ROUND(SUMIF(AA149:AA154,"=59539760",P149:P154),2)</f>
        <v>0</v>
      </c>
      <c r="DV156" s="4">
        <f>ROUND(SUMIF(AA149:AA154,"=59539760",Q149:Q154),2)</f>
        <v>35563.25</v>
      </c>
      <c r="DW156" s="4">
        <f>ROUND(SUMIF(AA149:AA154,"=59539760",R149:R154),2)</f>
        <v>0</v>
      </c>
      <c r="DX156" s="4">
        <f>ROUND(SUMIF(AA149:AA154,"=59539760",S149:S154),2)</f>
        <v>0</v>
      </c>
      <c r="DY156" s="4">
        <f>ROUND(SUMIF(AA149:AA154,"=59539760",T149:T154),2)</f>
        <v>0</v>
      </c>
      <c r="DZ156" s="4">
        <f>SUMIF(AA149:AA154,"=59539760",U149:U154)</f>
        <v>0</v>
      </c>
      <c r="EA156" s="4">
        <f>SUMIF(AA149:AA154,"=59539760",V149:V154)</f>
        <v>0</v>
      </c>
      <c r="EB156" s="4">
        <f>ROUND(SUMIF(AA149:AA154,"=59539760",W149:W154),2)</f>
        <v>0</v>
      </c>
      <c r="EC156" s="4">
        <f>ROUND(SUMIF(AA149:AA154,"=59539760",X149:X154),2)</f>
        <v>0</v>
      </c>
      <c r="ED156" s="4">
        <f>ROUND(SUMIF(AA149:AA154,"=59539760",Y149:Y154),2)</f>
        <v>0</v>
      </c>
      <c r="EE156" s="4"/>
      <c r="EF156" s="4"/>
      <c r="EG156" s="4">
        <f t="shared" ref="EG156:EV156" si="131">ROUND(FP156,2)</f>
        <v>0</v>
      </c>
      <c r="EH156" s="4">
        <f t="shared" si="131"/>
        <v>0</v>
      </c>
      <c r="EI156" s="4">
        <f t="shared" si="131"/>
        <v>0</v>
      </c>
      <c r="EJ156" s="4">
        <f t="shared" si="131"/>
        <v>35563.25</v>
      </c>
      <c r="EK156" s="4">
        <f t="shared" si="131"/>
        <v>587.16</v>
      </c>
      <c r="EL156" s="4">
        <f t="shared" si="131"/>
        <v>0</v>
      </c>
      <c r="EM156" s="4">
        <f t="shared" si="131"/>
        <v>34976.089999999997</v>
      </c>
      <c r="EN156" s="4">
        <f t="shared" si="131"/>
        <v>0</v>
      </c>
      <c r="EO156" s="4">
        <f t="shared" si="131"/>
        <v>0</v>
      </c>
      <c r="EP156" s="4">
        <f t="shared" si="131"/>
        <v>0</v>
      </c>
      <c r="EQ156" s="4">
        <f t="shared" si="131"/>
        <v>0</v>
      </c>
      <c r="ER156" s="4">
        <f t="shared" si="131"/>
        <v>0</v>
      </c>
      <c r="ES156" s="4">
        <f t="shared" si="131"/>
        <v>0</v>
      </c>
      <c r="ET156" s="4">
        <f t="shared" si="131"/>
        <v>0</v>
      </c>
      <c r="EU156" s="4">
        <f t="shared" si="131"/>
        <v>0</v>
      </c>
      <c r="EV156" s="4">
        <f t="shared" si="131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>
        <f>ROUND(SUMIF(AA149:AA154,"=59539760",FQ149:FQ154),2)</f>
        <v>0</v>
      </c>
      <c r="FQ156" s="4">
        <f>ROUND(SUMIF(AA149:AA154,"=59539760",FR149:FR154),2)</f>
        <v>0</v>
      </c>
      <c r="FR156" s="4">
        <f>ROUND(SUMIF(AA149:AA154,"=59539760",GL149:GL154),2)</f>
        <v>0</v>
      </c>
      <c r="FS156" s="4">
        <f>ROUND(SUMIF(AA149:AA154,"=59539760",GM149:GM154),2)</f>
        <v>35563.25</v>
      </c>
      <c r="FT156" s="4">
        <f>ROUND(SUMIF(AA149:AA154,"=59539760",GN149:GN154),2)</f>
        <v>587.16</v>
      </c>
      <c r="FU156" s="4">
        <f>ROUND(SUMIF(AA149:AA154,"=59539760",GO149:GO154),2)</f>
        <v>0</v>
      </c>
      <c r="FV156" s="4">
        <f>ROUND(SUMIF(AA149:AA154,"=59539760",GP149:GP154),2)</f>
        <v>34976.089999999997</v>
      </c>
      <c r="FW156" s="4">
        <f>DU156-FP156</f>
        <v>0</v>
      </c>
      <c r="FX156" s="4">
        <f>DU156-FQ156</f>
        <v>0</v>
      </c>
      <c r="FY156" s="4">
        <f>FP156-FR156</f>
        <v>0</v>
      </c>
      <c r="FZ156" s="4">
        <f>DU156-FP156-FQ156+FR156</f>
        <v>0</v>
      </c>
      <c r="GA156" s="4">
        <f>FQ156-FR156</f>
        <v>0</v>
      </c>
      <c r="GB156" s="4">
        <f>ROUND(SUMIF(AA149:AA154,"=59539760",GX149:GX154),2)</f>
        <v>0</v>
      </c>
      <c r="GC156" s="4">
        <f>ROUND(SUMIF(AA149:AA154,"=59539760",GY149:GY154),2)</f>
        <v>0</v>
      </c>
      <c r="GD156" s="4">
        <f>ROUND(SUMIF(AA149:AA154,"=59539760",GZ149:GZ154),2)</f>
        <v>0</v>
      </c>
      <c r="GE156" s="4">
        <f>ROUND(SUMIF(AA149:AA154,"=59539760",HD149:HD154),2)</f>
        <v>0</v>
      </c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2702.36</v>
      </c>
      <c r="G158" s="5" t="s">
        <v>32</v>
      </c>
      <c r="H158" s="5" t="s">
        <v>33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2</v>
      </c>
      <c r="P158" s="5">
        <f>ROUND(Source!DG156,O158)</f>
        <v>35563.25</v>
      </c>
      <c r="Q158" s="5"/>
      <c r="R158" s="5"/>
      <c r="S158" s="5"/>
      <c r="T158" s="5"/>
      <c r="U158" s="5"/>
      <c r="V158" s="5"/>
      <c r="W158" s="5">
        <v>2702.36</v>
      </c>
      <c r="X158" s="5">
        <v>1</v>
      </c>
      <c r="Y158" s="5">
        <v>2702.36</v>
      </c>
      <c r="Z158" s="5">
        <v>35563.25</v>
      </c>
      <c r="AA158" s="5">
        <v>1</v>
      </c>
      <c r="AB158" s="5">
        <v>35563.25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0</v>
      </c>
      <c r="G159" s="5" t="s">
        <v>34</v>
      </c>
      <c r="H159" s="5" t="s">
        <v>35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2</v>
      </c>
      <c r="P159" s="5">
        <f>ROUND(Source!DH156,O159)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36</v>
      </c>
      <c r="H160" s="5" t="s">
        <v>37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0</v>
      </c>
      <c r="G161" s="5" t="s">
        <v>38</v>
      </c>
      <c r="H161" s="5" t="s">
        <v>39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2</v>
      </c>
      <c r="P161" s="5">
        <f>ROUND(Source!EN156,O161)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0</v>
      </c>
      <c r="G162" s="5" t="s">
        <v>40</v>
      </c>
      <c r="H162" s="5" t="s">
        <v>41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2</v>
      </c>
      <c r="P162" s="5">
        <f>ROUND(Source!EO156,O162)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42</v>
      </c>
      <c r="H163" s="5" t="s">
        <v>43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0</v>
      </c>
      <c r="G164" s="5" t="s">
        <v>44</v>
      </c>
      <c r="H164" s="5" t="s">
        <v>45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2</v>
      </c>
      <c r="P164" s="5">
        <f>ROUND(Source!EQ156,O164)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46</v>
      </c>
      <c r="H165" s="5" t="s">
        <v>47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48</v>
      </c>
      <c r="H166" s="5" t="s">
        <v>49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50</v>
      </c>
      <c r="H167" s="5" t="s">
        <v>51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2702.36</v>
      </c>
      <c r="G168" s="5" t="s">
        <v>52</v>
      </c>
      <c r="H168" s="5" t="s">
        <v>53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2</v>
      </c>
      <c r="P168" s="5">
        <f>ROUND(Source!DI156,O168)</f>
        <v>35563.25</v>
      </c>
      <c r="Q168" s="5"/>
      <c r="R168" s="5"/>
      <c r="S168" s="5"/>
      <c r="T168" s="5"/>
      <c r="U168" s="5"/>
      <c r="V168" s="5"/>
      <c r="W168" s="5">
        <v>2702.36</v>
      </c>
      <c r="X168" s="5">
        <v>1</v>
      </c>
      <c r="Y168" s="5">
        <v>2702.36</v>
      </c>
      <c r="Z168" s="5">
        <v>35563.25</v>
      </c>
      <c r="AA168" s="5">
        <v>1</v>
      </c>
      <c r="AB168" s="5">
        <v>35563.25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54</v>
      </c>
      <c r="H169" s="5" t="s">
        <v>55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0</v>
      </c>
      <c r="G170" s="5" t="s">
        <v>56</v>
      </c>
      <c r="H170" s="5" t="s">
        <v>57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2</v>
      </c>
      <c r="P170" s="5">
        <f>ROUND(Source!DJ156,O170)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0</v>
      </c>
      <c r="G171" s="5" t="s">
        <v>58</v>
      </c>
      <c r="H171" s="5" t="s">
        <v>59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2</v>
      </c>
      <c r="P171" s="5">
        <f>ROUND(Source!DK156,O171)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60</v>
      </c>
      <c r="H172" s="5" t="s">
        <v>61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60.47</v>
      </c>
      <c r="G173" s="5" t="s">
        <v>62</v>
      </c>
      <c r="H173" s="5" t="s">
        <v>63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2</v>
      </c>
      <c r="P173" s="5">
        <f>ROUND(Source!EK156,O173)</f>
        <v>587.16</v>
      </c>
      <c r="Q173" s="5"/>
      <c r="R173" s="5"/>
      <c r="S173" s="5"/>
      <c r="T173" s="5"/>
      <c r="U173" s="5"/>
      <c r="V173" s="5"/>
      <c r="W173" s="5">
        <v>60.47</v>
      </c>
      <c r="X173" s="5">
        <v>1</v>
      </c>
      <c r="Y173" s="5">
        <v>60.47</v>
      </c>
      <c r="Z173" s="5">
        <v>587.16</v>
      </c>
      <c r="AA173" s="5">
        <v>1</v>
      </c>
      <c r="AB173" s="5">
        <v>587.16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0</v>
      </c>
      <c r="G174" s="5" t="s">
        <v>64</v>
      </c>
      <c r="H174" s="5" t="s">
        <v>65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2</v>
      </c>
      <c r="P174" s="5">
        <f>ROUND(Source!EL156,O174)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2641.89</v>
      </c>
      <c r="G175" s="5" t="s">
        <v>66</v>
      </c>
      <c r="H175" s="5" t="s">
        <v>67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2</v>
      </c>
      <c r="P175" s="5">
        <f>ROUND(Source!EM156,O175)</f>
        <v>34976.089999999997</v>
      </c>
      <c r="Q175" s="5"/>
      <c r="R175" s="5"/>
      <c r="S175" s="5"/>
      <c r="T175" s="5"/>
      <c r="U175" s="5"/>
      <c r="V175" s="5"/>
      <c r="W175" s="5">
        <v>2641.89</v>
      </c>
      <c r="X175" s="5">
        <v>1</v>
      </c>
      <c r="Y175" s="5">
        <v>2641.89</v>
      </c>
      <c r="Z175" s="5">
        <v>34976.089999999997</v>
      </c>
      <c r="AA175" s="5">
        <v>1</v>
      </c>
      <c r="AB175" s="5">
        <v>34976.089999999997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68</v>
      </c>
      <c r="H176" s="5" t="s">
        <v>69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70</v>
      </c>
      <c r="H177" s="5" t="s">
        <v>71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0</v>
      </c>
      <c r="G178" s="5" t="s">
        <v>72</v>
      </c>
      <c r="H178" s="5" t="s">
        <v>73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-1</v>
      </c>
      <c r="P178" s="5">
        <f>Source!DM156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74</v>
      </c>
      <c r="H179" s="5" t="s">
        <v>75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</v>
      </c>
      <c r="G180" s="5" t="s">
        <v>76</v>
      </c>
      <c r="H180" s="5" t="s">
        <v>77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2</v>
      </c>
      <c r="P180" s="5">
        <f>ROUND(Source!DO156,O180)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78</v>
      </c>
      <c r="H181" s="5" t="s">
        <v>79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0</v>
      </c>
      <c r="G182" s="5" t="s">
        <v>80</v>
      </c>
      <c r="H182" s="5" t="s">
        <v>81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2</v>
      </c>
      <c r="P182" s="5">
        <f>ROUND(Source!DP156,O182)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0</v>
      </c>
      <c r="G183" s="5" t="s">
        <v>82</v>
      </c>
      <c r="H183" s="5" t="s">
        <v>83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2</v>
      </c>
      <c r="P183" s="5">
        <f>ROUND(Source!DQ156,O183)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2702.36</v>
      </c>
      <c r="G184" s="5" t="s">
        <v>84</v>
      </c>
      <c r="H184" s="5" t="s">
        <v>85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2</v>
      </c>
      <c r="P184" s="5">
        <f>ROUND(Source!EJ156,O184)</f>
        <v>35563.25</v>
      </c>
      <c r="Q184" s="5"/>
      <c r="R184" s="5"/>
      <c r="S184" s="5"/>
      <c r="T184" s="5"/>
      <c r="U184" s="5"/>
      <c r="V184" s="5"/>
      <c r="W184" s="5">
        <v>2702.36</v>
      </c>
      <c r="X184" s="5">
        <v>1</v>
      </c>
      <c r="Y184" s="5">
        <v>2702.36</v>
      </c>
      <c r="Z184" s="5">
        <v>35563.25</v>
      </c>
      <c r="AA184" s="5">
        <v>1</v>
      </c>
      <c r="AB184" s="5">
        <v>35563.25</v>
      </c>
    </row>
    <row r="186" spans="1:255" x14ac:dyDescent="0.2">
      <c r="A186" s="1">
        <v>4</v>
      </c>
      <c r="B186" s="1">
        <v>1</v>
      </c>
      <c r="C186" s="1"/>
      <c r="D186" s="1">
        <f>ROW(A195)</f>
        <v>195</v>
      </c>
      <c r="E186" s="1"/>
      <c r="F186" s="1" t="s">
        <v>15</v>
      </c>
      <c r="G186" s="1" t="s">
        <v>112</v>
      </c>
      <c r="H186" s="1" t="s">
        <v>3</v>
      </c>
      <c r="I186" s="1">
        <v>0</v>
      </c>
      <c r="J186" s="1"/>
      <c r="K186" s="1">
        <v>-1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>
        <v>0</v>
      </c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132">B195</f>
        <v>1</v>
      </c>
      <c r="C188" s="3">
        <f t="shared" si="132"/>
        <v>4</v>
      </c>
      <c r="D188" s="3">
        <f t="shared" si="132"/>
        <v>186</v>
      </c>
      <c r="E188" s="3">
        <f t="shared" si="132"/>
        <v>0</v>
      </c>
      <c r="F188" s="3" t="str">
        <f t="shared" si="132"/>
        <v>Раздел</v>
      </c>
      <c r="G188" s="3" t="str">
        <f t="shared" si="132"/>
        <v>Строительство 2КТПн</v>
      </c>
      <c r="H188" s="3"/>
      <c r="I188" s="3"/>
      <c r="J188" s="3"/>
      <c r="K188" s="3"/>
      <c r="L188" s="3"/>
      <c r="M188" s="3"/>
      <c r="N188" s="3"/>
      <c r="O188" s="3">
        <f t="shared" ref="O188:AT188" si="133">O195</f>
        <v>0</v>
      </c>
      <c r="P188" s="3">
        <f t="shared" si="133"/>
        <v>0</v>
      </c>
      <c r="Q188" s="3">
        <f t="shared" si="133"/>
        <v>0</v>
      </c>
      <c r="R188" s="3">
        <f t="shared" si="133"/>
        <v>0</v>
      </c>
      <c r="S188" s="3">
        <f t="shared" si="133"/>
        <v>0</v>
      </c>
      <c r="T188" s="3">
        <f t="shared" si="133"/>
        <v>0</v>
      </c>
      <c r="U188" s="3">
        <f t="shared" si="133"/>
        <v>0</v>
      </c>
      <c r="V188" s="3">
        <f t="shared" si="133"/>
        <v>0</v>
      </c>
      <c r="W188" s="3">
        <f t="shared" si="133"/>
        <v>0</v>
      </c>
      <c r="X188" s="3">
        <f t="shared" si="133"/>
        <v>0</v>
      </c>
      <c r="Y188" s="3">
        <f t="shared" si="133"/>
        <v>0</v>
      </c>
      <c r="Z188" s="3">
        <f t="shared" si="133"/>
        <v>0</v>
      </c>
      <c r="AA188" s="3">
        <f t="shared" si="133"/>
        <v>0</v>
      </c>
      <c r="AB188" s="3">
        <f t="shared" si="133"/>
        <v>0</v>
      </c>
      <c r="AC188" s="3">
        <f t="shared" si="133"/>
        <v>0</v>
      </c>
      <c r="AD188" s="3">
        <f t="shared" si="133"/>
        <v>0</v>
      </c>
      <c r="AE188" s="3">
        <f t="shared" si="133"/>
        <v>0</v>
      </c>
      <c r="AF188" s="3">
        <f t="shared" si="133"/>
        <v>0</v>
      </c>
      <c r="AG188" s="3">
        <f t="shared" si="133"/>
        <v>0</v>
      </c>
      <c r="AH188" s="3">
        <f t="shared" si="133"/>
        <v>0</v>
      </c>
      <c r="AI188" s="3">
        <f t="shared" si="133"/>
        <v>0</v>
      </c>
      <c r="AJ188" s="3">
        <f t="shared" si="133"/>
        <v>0</v>
      </c>
      <c r="AK188" s="3">
        <f t="shared" si="133"/>
        <v>0</v>
      </c>
      <c r="AL188" s="3">
        <f t="shared" si="133"/>
        <v>0</v>
      </c>
      <c r="AM188" s="3">
        <f t="shared" si="133"/>
        <v>0</v>
      </c>
      <c r="AN188" s="3">
        <f t="shared" si="133"/>
        <v>0</v>
      </c>
      <c r="AO188" s="3">
        <f t="shared" si="133"/>
        <v>0</v>
      </c>
      <c r="AP188" s="3">
        <f t="shared" si="133"/>
        <v>0</v>
      </c>
      <c r="AQ188" s="3">
        <f t="shared" si="133"/>
        <v>0</v>
      </c>
      <c r="AR188" s="3">
        <f t="shared" si="133"/>
        <v>0</v>
      </c>
      <c r="AS188" s="3">
        <f t="shared" si="133"/>
        <v>0</v>
      </c>
      <c r="AT188" s="3">
        <f t="shared" si="133"/>
        <v>0</v>
      </c>
      <c r="AU188" s="3">
        <f t="shared" ref="AU188:BZ188" si="134">AU195</f>
        <v>0</v>
      </c>
      <c r="AV188" s="3">
        <f t="shared" si="134"/>
        <v>0</v>
      </c>
      <c r="AW188" s="3">
        <f t="shared" si="134"/>
        <v>0</v>
      </c>
      <c r="AX188" s="3">
        <f t="shared" si="134"/>
        <v>0</v>
      </c>
      <c r="AY188" s="3">
        <f t="shared" si="134"/>
        <v>0</v>
      </c>
      <c r="AZ188" s="3">
        <f t="shared" si="134"/>
        <v>0</v>
      </c>
      <c r="BA188" s="3">
        <f t="shared" si="134"/>
        <v>0</v>
      </c>
      <c r="BB188" s="3">
        <f t="shared" si="134"/>
        <v>0</v>
      </c>
      <c r="BC188" s="3">
        <f t="shared" si="134"/>
        <v>0</v>
      </c>
      <c r="BD188" s="3">
        <f t="shared" si="134"/>
        <v>0</v>
      </c>
      <c r="BE188" s="3">
        <f t="shared" si="134"/>
        <v>0</v>
      </c>
      <c r="BF188" s="3">
        <f t="shared" si="134"/>
        <v>0</v>
      </c>
      <c r="BG188" s="3">
        <f t="shared" si="134"/>
        <v>0</v>
      </c>
      <c r="BH188" s="3">
        <f t="shared" si="134"/>
        <v>0</v>
      </c>
      <c r="BI188" s="3">
        <f t="shared" si="134"/>
        <v>0</v>
      </c>
      <c r="BJ188" s="3">
        <f t="shared" si="134"/>
        <v>0</v>
      </c>
      <c r="BK188" s="3">
        <f t="shared" si="134"/>
        <v>0</v>
      </c>
      <c r="BL188" s="3">
        <f t="shared" si="134"/>
        <v>0</v>
      </c>
      <c r="BM188" s="3">
        <f t="shared" si="134"/>
        <v>0</v>
      </c>
      <c r="BN188" s="3">
        <f t="shared" si="134"/>
        <v>0</v>
      </c>
      <c r="BO188" s="3">
        <f t="shared" si="134"/>
        <v>0</v>
      </c>
      <c r="BP188" s="3">
        <f t="shared" si="134"/>
        <v>0</v>
      </c>
      <c r="BQ188" s="3">
        <f t="shared" si="134"/>
        <v>0</v>
      </c>
      <c r="BR188" s="3">
        <f t="shared" si="134"/>
        <v>0</v>
      </c>
      <c r="BS188" s="3">
        <f t="shared" si="134"/>
        <v>0</v>
      </c>
      <c r="BT188" s="3">
        <f t="shared" si="134"/>
        <v>0</v>
      </c>
      <c r="BU188" s="3">
        <f t="shared" si="134"/>
        <v>0</v>
      </c>
      <c r="BV188" s="3">
        <f t="shared" si="134"/>
        <v>0</v>
      </c>
      <c r="BW188" s="3">
        <f t="shared" si="134"/>
        <v>0</v>
      </c>
      <c r="BX188" s="3">
        <f t="shared" si="134"/>
        <v>0</v>
      </c>
      <c r="BY188" s="3">
        <f t="shared" si="134"/>
        <v>0</v>
      </c>
      <c r="BZ188" s="3">
        <f t="shared" si="134"/>
        <v>0</v>
      </c>
      <c r="CA188" s="3">
        <f t="shared" ref="CA188:DF188" si="135">CA195</f>
        <v>0</v>
      </c>
      <c r="CB188" s="3">
        <f t="shared" si="135"/>
        <v>0</v>
      </c>
      <c r="CC188" s="3">
        <f t="shared" si="135"/>
        <v>0</v>
      </c>
      <c r="CD188" s="3">
        <f t="shared" si="135"/>
        <v>0</v>
      </c>
      <c r="CE188" s="3">
        <f t="shared" si="135"/>
        <v>0</v>
      </c>
      <c r="CF188" s="3">
        <f t="shared" si="135"/>
        <v>0</v>
      </c>
      <c r="CG188" s="3">
        <f t="shared" si="135"/>
        <v>0</v>
      </c>
      <c r="CH188" s="3">
        <f t="shared" si="135"/>
        <v>0</v>
      </c>
      <c r="CI188" s="3">
        <f t="shared" si="135"/>
        <v>0</v>
      </c>
      <c r="CJ188" s="3">
        <f t="shared" si="135"/>
        <v>0</v>
      </c>
      <c r="CK188" s="3">
        <f t="shared" si="135"/>
        <v>0</v>
      </c>
      <c r="CL188" s="3">
        <f t="shared" si="135"/>
        <v>0</v>
      </c>
      <c r="CM188" s="3">
        <f t="shared" si="135"/>
        <v>0</v>
      </c>
      <c r="CN188" s="3">
        <f t="shared" si="135"/>
        <v>0</v>
      </c>
      <c r="CO188" s="3">
        <f t="shared" si="135"/>
        <v>0</v>
      </c>
      <c r="CP188" s="3">
        <f t="shared" si="135"/>
        <v>0</v>
      </c>
      <c r="CQ188" s="3">
        <f t="shared" si="135"/>
        <v>0</v>
      </c>
      <c r="CR188" s="3">
        <f t="shared" si="135"/>
        <v>0</v>
      </c>
      <c r="CS188" s="3">
        <f t="shared" si="135"/>
        <v>0</v>
      </c>
      <c r="CT188" s="3">
        <f t="shared" si="135"/>
        <v>0</v>
      </c>
      <c r="CU188" s="3">
        <f t="shared" si="135"/>
        <v>0</v>
      </c>
      <c r="CV188" s="3">
        <f t="shared" si="135"/>
        <v>0</v>
      </c>
      <c r="CW188" s="3">
        <f t="shared" si="135"/>
        <v>0</v>
      </c>
      <c r="CX188" s="3">
        <f t="shared" si="135"/>
        <v>0</v>
      </c>
      <c r="CY188" s="3">
        <f t="shared" si="135"/>
        <v>0</v>
      </c>
      <c r="CZ188" s="3">
        <f t="shared" si="135"/>
        <v>0</v>
      </c>
      <c r="DA188" s="3">
        <f t="shared" si="135"/>
        <v>0</v>
      </c>
      <c r="DB188" s="3">
        <f t="shared" si="135"/>
        <v>0</v>
      </c>
      <c r="DC188" s="3">
        <f t="shared" si="135"/>
        <v>0</v>
      </c>
      <c r="DD188" s="3">
        <f t="shared" si="135"/>
        <v>0</v>
      </c>
      <c r="DE188" s="3">
        <f t="shared" si="135"/>
        <v>0</v>
      </c>
      <c r="DF188" s="3">
        <f t="shared" si="135"/>
        <v>0</v>
      </c>
      <c r="DG188" s="4">
        <f t="shared" ref="DG188:EL188" si="136">DG195</f>
        <v>0</v>
      </c>
      <c r="DH188" s="4">
        <f t="shared" si="136"/>
        <v>0</v>
      </c>
      <c r="DI188" s="4">
        <f t="shared" si="136"/>
        <v>0</v>
      </c>
      <c r="DJ188" s="4">
        <f t="shared" si="136"/>
        <v>0</v>
      </c>
      <c r="DK188" s="4">
        <f t="shared" si="136"/>
        <v>0</v>
      </c>
      <c r="DL188" s="4">
        <f t="shared" si="136"/>
        <v>0</v>
      </c>
      <c r="DM188" s="4">
        <f t="shared" si="136"/>
        <v>0</v>
      </c>
      <c r="DN188" s="4">
        <f t="shared" si="136"/>
        <v>0</v>
      </c>
      <c r="DO188" s="4">
        <f t="shared" si="136"/>
        <v>0</v>
      </c>
      <c r="DP188" s="4">
        <f t="shared" si="136"/>
        <v>0</v>
      </c>
      <c r="DQ188" s="4">
        <f t="shared" si="136"/>
        <v>0</v>
      </c>
      <c r="DR188" s="4">
        <f t="shared" si="136"/>
        <v>0</v>
      </c>
      <c r="DS188" s="4">
        <f t="shared" si="136"/>
        <v>0</v>
      </c>
      <c r="DT188" s="4">
        <f t="shared" si="136"/>
        <v>0</v>
      </c>
      <c r="DU188" s="4">
        <f t="shared" si="136"/>
        <v>0</v>
      </c>
      <c r="DV188" s="4">
        <f t="shared" si="136"/>
        <v>0</v>
      </c>
      <c r="DW188" s="4">
        <f t="shared" si="136"/>
        <v>0</v>
      </c>
      <c r="DX188" s="4">
        <f t="shared" si="136"/>
        <v>0</v>
      </c>
      <c r="DY188" s="4">
        <f t="shared" si="136"/>
        <v>0</v>
      </c>
      <c r="DZ188" s="4">
        <f t="shared" si="136"/>
        <v>0</v>
      </c>
      <c r="EA188" s="4">
        <f t="shared" si="136"/>
        <v>0</v>
      </c>
      <c r="EB188" s="4">
        <f t="shared" si="136"/>
        <v>0</v>
      </c>
      <c r="EC188" s="4">
        <f t="shared" si="136"/>
        <v>0</v>
      </c>
      <c r="ED188" s="4">
        <f t="shared" si="136"/>
        <v>0</v>
      </c>
      <c r="EE188" s="4">
        <f t="shared" si="136"/>
        <v>0</v>
      </c>
      <c r="EF188" s="4">
        <f t="shared" si="136"/>
        <v>0</v>
      </c>
      <c r="EG188" s="4">
        <f t="shared" si="136"/>
        <v>0</v>
      </c>
      <c r="EH188" s="4">
        <f t="shared" si="136"/>
        <v>0</v>
      </c>
      <c r="EI188" s="4">
        <f t="shared" si="136"/>
        <v>0</v>
      </c>
      <c r="EJ188" s="4">
        <f t="shared" si="136"/>
        <v>0</v>
      </c>
      <c r="EK188" s="4">
        <f t="shared" si="136"/>
        <v>0</v>
      </c>
      <c r="EL188" s="4">
        <f t="shared" si="136"/>
        <v>0</v>
      </c>
      <c r="EM188" s="4">
        <f t="shared" ref="EM188:FR188" si="137">EM195</f>
        <v>0</v>
      </c>
      <c r="EN188" s="4">
        <f t="shared" si="137"/>
        <v>0</v>
      </c>
      <c r="EO188" s="4">
        <f t="shared" si="137"/>
        <v>0</v>
      </c>
      <c r="EP188" s="4">
        <f t="shared" si="137"/>
        <v>0</v>
      </c>
      <c r="EQ188" s="4">
        <f t="shared" si="137"/>
        <v>0</v>
      </c>
      <c r="ER188" s="4">
        <f t="shared" si="137"/>
        <v>0</v>
      </c>
      <c r="ES188" s="4">
        <f t="shared" si="137"/>
        <v>0</v>
      </c>
      <c r="ET188" s="4">
        <f t="shared" si="137"/>
        <v>0</v>
      </c>
      <c r="EU188" s="4">
        <f t="shared" si="137"/>
        <v>0</v>
      </c>
      <c r="EV188" s="4">
        <f t="shared" si="137"/>
        <v>0</v>
      </c>
      <c r="EW188" s="4">
        <f t="shared" si="137"/>
        <v>0</v>
      </c>
      <c r="EX188" s="4">
        <f t="shared" si="137"/>
        <v>0</v>
      </c>
      <c r="EY188" s="4">
        <f t="shared" si="137"/>
        <v>0</v>
      </c>
      <c r="EZ188" s="4">
        <f t="shared" si="137"/>
        <v>0</v>
      </c>
      <c r="FA188" s="4">
        <f t="shared" si="137"/>
        <v>0</v>
      </c>
      <c r="FB188" s="4">
        <f t="shared" si="137"/>
        <v>0</v>
      </c>
      <c r="FC188" s="4">
        <f t="shared" si="137"/>
        <v>0</v>
      </c>
      <c r="FD188" s="4">
        <f t="shared" si="137"/>
        <v>0</v>
      </c>
      <c r="FE188" s="4">
        <f t="shared" si="137"/>
        <v>0</v>
      </c>
      <c r="FF188" s="4">
        <f t="shared" si="137"/>
        <v>0</v>
      </c>
      <c r="FG188" s="4">
        <f t="shared" si="137"/>
        <v>0</v>
      </c>
      <c r="FH188" s="4">
        <f t="shared" si="137"/>
        <v>0</v>
      </c>
      <c r="FI188" s="4">
        <f t="shared" si="137"/>
        <v>0</v>
      </c>
      <c r="FJ188" s="4">
        <f t="shared" si="137"/>
        <v>0</v>
      </c>
      <c r="FK188" s="4">
        <f t="shared" si="137"/>
        <v>0</v>
      </c>
      <c r="FL188" s="4">
        <f t="shared" si="137"/>
        <v>0</v>
      </c>
      <c r="FM188" s="4">
        <f t="shared" si="137"/>
        <v>0</v>
      </c>
      <c r="FN188" s="4">
        <f t="shared" si="137"/>
        <v>0</v>
      </c>
      <c r="FO188" s="4">
        <f t="shared" si="137"/>
        <v>0</v>
      </c>
      <c r="FP188" s="4">
        <f t="shared" si="137"/>
        <v>0</v>
      </c>
      <c r="FQ188" s="4">
        <f t="shared" si="137"/>
        <v>0</v>
      </c>
      <c r="FR188" s="4">
        <f t="shared" si="137"/>
        <v>0</v>
      </c>
      <c r="FS188" s="4">
        <f t="shared" ref="FS188:GX188" si="138">FS195</f>
        <v>0</v>
      </c>
      <c r="FT188" s="4">
        <f t="shared" si="138"/>
        <v>0</v>
      </c>
      <c r="FU188" s="4">
        <f t="shared" si="138"/>
        <v>0</v>
      </c>
      <c r="FV188" s="4">
        <f t="shared" si="138"/>
        <v>0</v>
      </c>
      <c r="FW188" s="4">
        <f t="shared" si="138"/>
        <v>0</v>
      </c>
      <c r="FX188" s="4">
        <f t="shared" si="138"/>
        <v>0</v>
      </c>
      <c r="FY188" s="4">
        <f t="shared" si="138"/>
        <v>0</v>
      </c>
      <c r="FZ188" s="4">
        <f t="shared" si="138"/>
        <v>0</v>
      </c>
      <c r="GA188" s="4">
        <f t="shared" si="138"/>
        <v>0</v>
      </c>
      <c r="GB188" s="4">
        <f t="shared" si="138"/>
        <v>0</v>
      </c>
      <c r="GC188" s="4">
        <f t="shared" si="138"/>
        <v>0</v>
      </c>
      <c r="GD188" s="4">
        <f t="shared" si="138"/>
        <v>0</v>
      </c>
      <c r="GE188" s="4">
        <f t="shared" si="138"/>
        <v>0</v>
      </c>
      <c r="GF188" s="4">
        <f t="shared" si="138"/>
        <v>0</v>
      </c>
      <c r="GG188" s="4">
        <f t="shared" si="138"/>
        <v>0</v>
      </c>
      <c r="GH188" s="4">
        <f t="shared" si="138"/>
        <v>0</v>
      </c>
      <c r="GI188" s="4">
        <f t="shared" si="138"/>
        <v>0</v>
      </c>
      <c r="GJ188" s="4">
        <f t="shared" si="138"/>
        <v>0</v>
      </c>
      <c r="GK188" s="4">
        <f t="shared" si="138"/>
        <v>0</v>
      </c>
      <c r="GL188" s="4">
        <f t="shared" si="138"/>
        <v>0</v>
      </c>
      <c r="GM188" s="4">
        <f t="shared" si="138"/>
        <v>0</v>
      </c>
      <c r="GN188" s="4">
        <f t="shared" si="138"/>
        <v>0</v>
      </c>
      <c r="GO188" s="4">
        <f t="shared" si="138"/>
        <v>0</v>
      </c>
      <c r="GP188" s="4">
        <f t="shared" si="138"/>
        <v>0</v>
      </c>
      <c r="GQ188" s="4">
        <f t="shared" si="138"/>
        <v>0</v>
      </c>
      <c r="GR188" s="4">
        <f t="shared" si="138"/>
        <v>0</v>
      </c>
      <c r="GS188" s="4">
        <f t="shared" si="138"/>
        <v>0</v>
      </c>
      <c r="GT188" s="4">
        <f t="shared" si="138"/>
        <v>0</v>
      </c>
      <c r="GU188" s="4">
        <f t="shared" si="138"/>
        <v>0</v>
      </c>
      <c r="GV188" s="4">
        <f t="shared" si="138"/>
        <v>0</v>
      </c>
      <c r="GW188" s="4">
        <f t="shared" si="138"/>
        <v>0</v>
      </c>
      <c r="GX188" s="4">
        <f t="shared" si="138"/>
        <v>0</v>
      </c>
    </row>
    <row r="190" spans="1:255" x14ac:dyDescent="0.2">
      <c r="A190" s="2">
        <v>17</v>
      </c>
      <c r="B190" s="2">
        <v>1</v>
      </c>
      <c r="C190" s="2"/>
      <c r="D190" s="2">
        <f>ROW(EtalonRes!A23)</f>
        <v>23</v>
      </c>
      <c r="E190" s="2" t="s">
        <v>3</v>
      </c>
      <c r="F190" s="2" t="s">
        <v>18</v>
      </c>
      <c r="G190" s="2" t="s">
        <v>19</v>
      </c>
      <c r="H190" s="2" t="s">
        <v>20</v>
      </c>
      <c r="I190" s="2">
        <f>ROUND(I192,9)</f>
        <v>48.422499999999999</v>
      </c>
      <c r="J190" s="2">
        <v>0</v>
      </c>
      <c r="K190" s="2">
        <f>ROUND(I192,9)</f>
        <v>48.422499999999999</v>
      </c>
      <c r="L190" s="2"/>
      <c r="M190" s="2"/>
      <c r="N190" s="2"/>
      <c r="O190" s="2">
        <f>ROUND(CP190,2)</f>
        <v>2076.36</v>
      </c>
      <c r="P190" s="2">
        <f>ROUND((ROUND((AC190*AW190*I190),2)*BC190),2)</f>
        <v>0</v>
      </c>
      <c r="Q190" s="2">
        <f>(ROUND((ROUND(((ET190)*AV190*I190),2)*BB190),2)+ROUND((ROUND(((AE190-(EU190))*AV190*I190),2)*BS190),2))</f>
        <v>2076.36</v>
      </c>
      <c r="R190" s="2">
        <f>ROUND((ROUND((AE190*AV190*I190),2)*BS190),2)</f>
        <v>0</v>
      </c>
      <c r="S190" s="2">
        <f>ROUND((ROUND((AF190*AV190*I190),2)*BA190),2)</f>
        <v>0</v>
      </c>
      <c r="T190" s="2">
        <f>ROUND(CU190*I190,2)</f>
        <v>0</v>
      </c>
      <c r="U190" s="2">
        <f>CV190*I190</f>
        <v>0</v>
      </c>
      <c r="V190" s="2">
        <f>CW190*I190</f>
        <v>0</v>
      </c>
      <c r="W190" s="2">
        <f>ROUND(CX190*I190,2)</f>
        <v>0</v>
      </c>
      <c r="X190" s="2">
        <f t="shared" ref="X190:Y193" si="139">ROUND(CY190,2)</f>
        <v>0</v>
      </c>
      <c r="Y190" s="2">
        <f t="shared" si="139"/>
        <v>0</v>
      </c>
      <c r="Z190" s="2"/>
      <c r="AA190" s="2">
        <v>-1</v>
      </c>
      <c r="AB190" s="2">
        <f>ROUND((AC190+AD190+AF190),1)</f>
        <v>42.9</v>
      </c>
      <c r="AC190" s="2">
        <f>ROUND((ES190),1)</f>
        <v>0</v>
      </c>
      <c r="AD190" s="2">
        <f>ROUND((((ET190)-(EU190))+AE190),1)</f>
        <v>42.9</v>
      </c>
      <c r="AE190" s="2">
        <f t="shared" ref="AE190:AF193" si="140">ROUND((EU190),1)</f>
        <v>0</v>
      </c>
      <c r="AF190" s="2">
        <f t="shared" si="140"/>
        <v>0</v>
      </c>
      <c r="AG190" s="2">
        <f>ROUND((AP190),1)</f>
        <v>0</v>
      </c>
      <c r="AH190" s="2">
        <f t="shared" ref="AH190:AI193" si="141">(EW190)</f>
        <v>0</v>
      </c>
      <c r="AI190" s="2">
        <f t="shared" si="141"/>
        <v>0</v>
      </c>
      <c r="AJ190" s="2">
        <f>(AS190)</f>
        <v>0</v>
      </c>
      <c r="AK190" s="2">
        <v>42.88</v>
      </c>
      <c r="AL190" s="2">
        <v>0</v>
      </c>
      <c r="AM190" s="2">
        <v>42.88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98</v>
      </c>
      <c r="AU190" s="2">
        <v>77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4</v>
      </c>
      <c r="BJ190" s="2" t="s">
        <v>21</v>
      </c>
      <c r="BK190" s="2"/>
      <c r="BL190" s="2"/>
      <c r="BM190" s="2">
        <v>1111</v>
      </c>
      <c r="BN190" s="2">
        <v>0</v>
      </c>
      <c r="BO190" s="2" t="s">
        <v>3</v>
      </c>
      <c r="BP190" s="2">
        <v>0</v>
      </c>
      <c r="BQ190" s="2">
        <v>150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98</v>
      </c>
      <c r="CA190" s="2">
        <v>77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>(P190+Q190+S190)</f>
        <v>2076.36</v>
      </c>
      <c r="CQ190" s="2">
        <f>ROUND((ROUND((AC190*AW190*1),2)*BC190),2)</f>
        <v>0</v>
      </c>
      <c r="CR190" s="2">
        <f>(ROUND((ROUND(((ET190)*AV190*1),2)*BB190),2)+ROUND((ROUND(((AE190-(EU190))*AV190*1),2)*BS190),2))</f>
        <v>42.88</v>
      </c>
      <c r="CS190" s="2">
        <f>ROUND((ROUND((AE190*AV190*1),2)*BS190),2)</f>
        <v>0</v>
      </c>
      <c r="CT190" s="2">
        <f>ROUND((ROUND((AF190*AV190*1),2)*BA190),2)</f>
        <v>0</v>
      </c>
      <c r="CU190" s="2">
        <f>AG190</f>
        <v>0</v>
      </c>
      <c r="CV190" s="2">
        <f>(AH190*AV190)</f>
        <v>0</v>
      </c>
      <c r="CW190" s="2">
        <f t="shared" ref="CW190:CX193" si="142">AI190</f>
        <v>0</v>
      </c>
      <c r="CX190" s="2">
        <f t="shared" si="142"/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20</v>
      </c>
      <c r="DW190" s="2" t="s">
        <v>20</v>
      </c>
      <c r="DX190" s="2">
        <v>1000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55892355</v>
      </c>
      <c r="EF190" s="2">
        <v>150</v>
      </c>
      <c r="EG190" s="2" t="s">
        <v>22</v>
      </c>
      <c r="EH190" s="2">
        <v>0</v>
      </c>
      <c r="EI190" s="2" t="s">
        <v>3</v>
      </c>
      <c r="EJ190" s="2">
        <v>4</v>
      </c>
      <c r="EK190" s="2">
        <v>1111</v>
      </c>
      <c r="EL190" s="2" t="s">
        <v>23</v>
      </c>
      <c r="EM190" s="2" t="s">
        <v>24</v>
      </c>
      <c r="EN190" s="2"/>
      <c r="EO190" s="2" t="s">
        <v>3</v>
      </c>
      <c r="EP190" s="2"/>
      <c r="EQ190" s="2">
        <v>132096</v>
      </c>
      <c r="ER190" s="2">
        <v>42.88</v>
      </c>
      <c r="ES190" s="2">
        <v>0</v>
      </c>
      <c r="ET190" s="2">
        <v>42.88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98</v>
      </c>
      <c r="FY190" s="2">
        <v>77</v>
      </c>
      <c r="FZ190" s="2"/>
      <c r="GA190" s="2" t="s">
        <v>3</v>
      </c>
      <c r="GB190" s="2"/>
      <c r="GC190" s="2"/>
      <c r="GD190" s="2">
        <v>0</v>
      </c>
      <c r="GE190" s="2"/>
      <c r="GF190" s="2">
        <v>-2127706514</v>
      </c>
      <c r="GG190" s="2">
        <v>2</v>
      </c>
      <c r="GH190" s="2">
        <v>1</v>
      </c>
      <c r="GI190" s="2">
        <v>-2</v>
      </c>
      <c r="GJ190" s="2">
        <v>0</v>
      </c>
      <c r="GK190" s="2">
        <f>ROUND(R190*(R12)/100,2)</f>
        <v>0</v>
      </c>
      <c r="GL190" s="2">
        <f>ROUND(IF(AND(BH190=3,BI190=3,FS190&lt;&gt;0),P190,0),2)</f>
        <v>0</v>
      </c>
      <c r="GM190" s="2">
        <f>ROUND(O190+X190+Y190+GK190,2)+GX190</f>
        <v>2076.36</v>
      </c>
      <c r="GN190" s="2">
        <f>IF(OR(BI190=0,BI190=1),GM190-GX190,0)</f>
        <v>0</v>
      </c>
      <c r="GO190" s="2">
        <f>IF(BI190=2,GM190-GX190,0)</f>
        <v>0</v>
      </c>
      <c r="GP190" s="2">
        <f>IF(BI190=4,GM190-GX190,0)</f>
        <v>2076.36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>ROUND((GT190),1)</f>
        <v>0</v>
      </c>
      <c r="GW190" s="2">
        <v>1</v>
      </c>
      <c r="GX190" s="2">
        <f>ROUND(HC190*I190,2)</f>
        <v>0</v>
      </c>
      <c r="GY190" s="2"/>
      <c r="GZ190" s="2"/>
      <c r="HA190" s="2">
        <v>0</v>
      </c>
      <c r="HB190" s="2">
        <v>0</v>
      </c>
      <c r="HC190" s="2">
        <f>GV190*GW190</f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D191">
        <f>ROW(EtalonRes!A24)</f>
        <v>24</v>
      </c>
      <c r="E191" t="s">
        <v>3</v>
      </c>
      <c r="F191" t="s">
        <v>18</v>
      </c>
      <c r="G191" t="s">
        <v>19</v>
      </c>
      <c r="H191" t="s">
        <v>20</v>
      </c>
      <c r="I191">
        <f>ROUND(I193,9)</f>
        <v>48.422499999999999</v>
      </c>
      <c r="J191">
        <v>0</v>
      </c>
      <c r="K191">
        <f>ROUND(I193,9)</f>
        <v>48.422499999999999</v>
      </c>
      <c r="O191">
        <f>ROUND(CP191,2)</f>
        <v>34841.32</v>
      </c>
      <c r="P191">
        <f>ROUND((ROUND((AC191*AW191*I191),2)*BC191),2)</f>
        <v>0</v>
      </c>
      <c r="Q191">
        <f>(ROUND((ROUND(((ET191)*AV191*I191),2)*BB191),2)+ROUND((ROUND(((AE191-(EU191))*AV191*I191),2)*BS191),2))</f>
        <v>34841.32</v>
      </c>
      <c r="R191">
        <f>ROUND((ROUND((AE191*AV191*I191),2)*BS191),2)</f>
        <v>0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 t="shared" si="139"/>
        <v>0</v>
      </c>
      <c r="Y191">
        <f t="shared" si="139"/>
        <v>0</v>
      </c>
      <c r="AA191">
        <v>-1</v>
      </c>
      <c r="AB191">
        <f>ROUND((AC191+AD191+AF191),1)</f>
        <v>42.9</v>
      </c>
      <c r="AC191">
        <f>ROUND((ES191),1)</f>
        <v>0</v>
      </c>
      <c r="AD191">
        <f>ROUND((((ET191)-(EU191))+AE191),1)</f>
        <v>42.9</v>
      </c>
      <c r="AE191">
        <f t="shared" si="140"/>
        <v>0</v>
      </c>
      <c r="AF191">
        <f t="shared" si="140"/>
        <v>0</v>
      </c>
      <c r="AG191">
        <f>ROUND((AP191),1)</f>
        <v>0</v>
      </c>
      <c r="AH191">
        <f t="shared" si="141"/>
        <v>0</v>
      </c>
      <c r="AI191">
        <f t="shared" si="141"/>
        <v>0</v>
      </c>
      <c r="AJ191">
        <f>(AS191)</f>
        <v>0</v>
      </c>
      <c r="AK191">
        <v>42.88</v>
      </c>
      <c r="AL191">
        <v>0</v>
      </c>
      <c r="AM191">
        <v>42.88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95</v>
      </c>
      <c r="AU191">
        <v>65</v>
      </c>
      <c r="AV191">
        <v>1</v>
      </c>
      <c r="AW191">
        <v>1</v>
      </c>
      <c r="AZ191">
        <v>1</v>
      </c>
      <c r="BA191">
        <v>1</v>
      </c>
      <c r="BB191">
        <v>16.78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4</v>
      </c>
      <c r="BJ191" t="s">
        <v>21</v>
      </c>
      <c r="BM191">
        <v>1111</v>
      </c>
      <c r="BN191">
        <v>0</v>
      </c>
      <c r="BO191" t="s">
        <v>18</v>
      </c>
      <c r="BP191">
        <v>1</v>
      </c>
      <c r="BQ191">
        <v>150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95</v>
      </c>
      <c r="CA191">
        <v>65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34841.32</v>
      </c>
      <c r="CQ191">
        <f>ROUND((ROUND((AC191*AW191*1),2)*BC191),2)</f>
        <v>0</v>
      </c>
      <c r="CR191">
        <f>(ROUND((ROUND(((ET191)*AV191*1),2)*BB191),2)+ROUND((ROUND(((AE191-(EU191))*AV191*1),2)*BS191),2))</f>
        <v>719.53</v>
      </c>
      <c r="CS191">
        <f>ROUND((ROUND((AE191*AV191*1),2)*BS191),2)</f>
        <v>0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 t="shared" si="142"/>
        <v>0</v>
      </c>
      <c r="CX191">
        <f t="shared" si="142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98</v>
      </c>
      <c r="DO191">
        <v>77</v>
      </c>
      <c r="DP191">
        <v>1</v>
      </c>
      <c r="DQ191">
        <v>1</v>
      </c>
      <c r="DU191">
        <v>1009</v>
      </c>
      <c r="DV191" t="s">
        <v>20</v>
      </c>
      <c r="DW191" t="s">
        <v>20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55892355</v>
      </c>
      <c r="EF191">
        <v>150</v>
      </c>
      <c r="EG191" t="s">
        <v>22</v>
      </c>
      <c r="EH191">
        <v>0</v>
      </c>
      <c r="EI191" t="s">
        <v>3</v>
      </c>
      <c r="EJ191">
        <v>4</v>
      </c>
      <c r="EK191">
        <v>1111</v>
      </c>
      <c r="EL191" t="s">
        <v>23</v>
      </c>
      <c r="EM191" t="s">
        <v>24</v>
      </c>
      <c r="EO191" t="s">
        <v>3</v>
      </c>
      <c r="EQ191">
        <v>132096</v>
      </c>
      <c r="ER191">
        <v>42.88</v>
      </c>
      <c r="ES191">
        <v>0</v>
      </c>
      <c r="ET191">
        <v>42.88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98</v>
      </c>
      <c r="FY191">
        <v>77</v>
      </c>
      <c r="GA191" t="s">
        <v>3</v>
      </c>
      <c r="GD191">
        <v>0</v>
      </c>
      <c r="GF191">
        <v>-2127706514</v>
      </c>
      <c r="GG191">
        <v>2</v>
      </c>
      <c r="GH191">
        <v>1</v>
      </c>
      <c r="GI191">
        <v>2</v>
      </c>
      <c r="GJ191">
        <v>0</v>
      </c>
      <c r="GK191">
        <f>ROUND(R191*(S12)/100,2)</f>
        <v>0</v>
      </c>
      <c r="GL191">
        <f>ROUND(IF(AND(BH191=3,BI191=3,FS191&lt;&gt;0),P191,0),2)</f>
        <v>0</v>
      </c>
      <c r="GM191">
        <f>ROUND(O191+X191+Y191+GK191,2)+GX191</f>
        <v>34841.32</v>
      </c>
      <c r="GN191">
        <f>IF(OR(BI191=0,BI191=1),GM191-GX191,0)</f>
        <v>0</v>
      </c>
      <c r="GO191">
        <f>IF(BI191=2,GM191-GX191,0)</f>
        <v>0</v>
      </c>
      <c r="GP191">
        <f>IF(BI191=4,GM191-GX191,0)</f>
        <v>34841.32</v>
      </c>
      <c r="GR191">
        <v>0</v>
      </c>
      <c r="GS191">
        <v>3</v>
      </c>
      <c r="GT191">
        <v>0</v>
      </c>
      <c r="GU191" t="s">
        <v>3</v>
      </c>
      <c r="GV191">
        <f>ROUND((GT191),1)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/>
      <c r="D192" s="2">
        <f>ROW(EtalonRes!A25)</f>
        <v>25</v>
      </c>
      <c r="E192" s="2" t="s">
        <v>3</v>
      </c>
      <c r="F192" s="2" t="s">
        <v>26</v>
      </c>
      <c r="G192" s="2" t="s">
        <v>27</v>
      </c>
      <c r="H192" s="2" t="s">
        <v>28</v>
      </c>
      <c r="I192" s="2">
        <v>48.422499999999999</v>
      </c>
      <c r="J192" s="2">
        <v>0</v>
      </c>
      <c r="K192" s="2">
        <v>48.422499999999999</v>
      </c>
      <c r="L192" s="2"/>
      <c r="M192" s="2"/>
      <c r="N192" s="2"/>
      <c r="O192" s="2">
        <f>ROUND(CP192,2)</f>
        <v>610.61</v>
      </c>
      <c r="P192" s="2">
        <f>ROUND((ROUND((AC192*AW192*I192),2)*BC192),2)</f>
        <v>0</v>
      </c>
      <c r="Q192" s="2">
        <f>(ROUND((ROUND(((ET192)*AV192*I192),2)*BB192),2)+ROUND((ROUND(((AE192-(EU192))*AV192*I192),2)*BS192),2))</f>
        <v>610.61</v>
      </c>
      <c r="R192" s="2">
        <f>ROUND((ROUND((AE192*AV192*I192),2)*BS192),2)</f>
        <v>0</v>
      </c>
      <c r="S192" s="2">
        <f>ROUND((ROUND((AF192*AV192*I192),2)*BA192),2)</f>
        <v>0</v>
      </c>
      <c r="T192" s="2">
        <f>ROUND(CU192*I192,2)</f>
        <v>0</v>
      </c>
      <c r="U192" s="2">
        <f>CV192*I192</f>
        <v>0</v>
      </c>
      <c r="V192" s="2">
        <f>CW192*I192</f>
        <v>0</v>
      </c>
      <c r="W192" s="2">
        <f>ROUND(CX192*I192,2)</f>
        <v>0</v>
      </c>
      <c r="X192" s="2">
        <f t="shared" si="139"/>
        <v>0</v>
      </c>
      <c r="Y192" s="2">
        <f t="shared" si="139"/>
        <v>0</v>
      </c>
      <c r="Z192" s="2"/>
      <c r="AA192" s="2">
        <v>-1</v>
      </c>
      <c r="AB192" s="2">
        <f>ROUND((AC192+AD192+AF192),1)</f>
        <v>12.6</v>
      </c>
      <c r="AC192" s="2">
        <f>ROUND((ES192),1)</f>
        <v>0</v>
      </c>
      <c r="AD192" s="2">
        <f>ROUND((((ET192)-(EU192))+AE192),1)</f>
        <v>12.6</v>
      </c>
      <c r="AE192" s="2">
        <f t="shared" si="140"/>
        <v>0</v>
      </c>
      <c r="AF192" s="2">
        <f t="shared" si="140"/>
        <v>0</v>
      </c>
      <c r="AG192" s="2">
        <f>ROUND((AP192),1)</f>
        <v>0</v>
      </c>
      <c r="AH192" s="2">
        <f t="shared" si="141"/>
        <v>0</v>
      </c>
      <c r="AI192" s="2">
        <f t="shared" si="141"/>
        <v>0</v>
      </c>
      <c r="AJ192" s="2">
        <f>(AS192)</f>
        <v>0</v>
      </c>
      <c r="AK192" s="2">
        <v>12.61</v>
      </c>
      <c r="AL192" s="2">
        <v>0</v>
      </c>
      <c r="AM192" s="2">
        <v>12.61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98</v>
      </c>
      <c r="AU192" s="2">
        <v>77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4</v>
      </c>
      <c r="BJ192" s="2" t="s">
        <v>29</v>
      </c>
      <c r="BK192" s="2"/>
      <c r="BL192" s="2"/>
      <c r="BM192" s="2">
        <v>1113</v>
      </c>
      <c r="BN192" s="2">
        <v>0</v>
      </c>
      <c r="BO192" s="2" t="s">
        <v>3</v>
      </c>
      <c r="BP192" s="2">
        <v>0</v>
      </c>
      <c r="BQ192" s="2">
        <v>150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98</v>
      </c>
      <c r="CA192" s="2">
        <v>77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>(P192+Q192+S192)</f>
        <v>610.61</v>
      </c>
      <c r="CQ192" s="2">
        <f>ROUND((ROUND((AC192*AW192*1),2)*BC192),2)</f>
        <v>0</v>
      </c>
      <c r="CR192" s="2">
        <f>(ROUND((ROUND(((ET192)*AV192*1),2)*BB192),2)+ROUND((ROUND(((AE192-(EU192))*AV192*1),2)*BS192),2))</f>
        <v>12.61</v>
      </c>
      <c r="CS192" s="2">
        <f>ROUND((ROUND((AE192*AV192*1),2)*BS192),2)</f>
        <v>0</v>
      </c>
      <c r="CT192" s="2">
        <f>ROUND((ROUND((AF192*AV192*1),2)*BA192),2)</f>
        <v>0</v>
      </c>
      <c r="CU192" s="2">
        <f>AG192</f>
        <v>0</v>
      </c>
      <c r="CV192" s="2">
        <f>(AH192*AV192)</f>
        <v>0</v>
      </c>
      <c r="CW192" s="2">
        <f t="shared" si="142"/>
        <v>0</v>
      </c>
      <c r="CX192" s="2">
        <f t="shared" si="142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28</v>
      </c>
      <c r="DW192" s="2" t="s">
        <v>28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55892357</v>
      </c>
      <c r="EF192" s="2">
        <v>150</v>
      </c>
      <c r="EG192" s="2" t="s">
        <v>22</v>
      </c>
      <c r="EH192" s="2">
        <v>0</v>
      </c>
      <c r="EI192" s="2" t="s">
        <v>3</v>
      </c>
      <c r="EJ192" s="2">
        <v>4</v>
      </c>
      <c r="EK192" s="2">
        <v>1113</v>
      </c>
      <c r="EL192" s="2" t="s">
        <v>30</v>
      </c>
      <c r="EM192" s="2" t="s">
        <v>31</v>
      </c>
      <c r="EN192" s="2"/>
      <c r="EO192" s="2" t="s">
        <v>3</v>
      </c>
      <c r="EP192" s="2"/>
      <c r="EQ192" s="2">
        <v>132096</v>
      </c>
      <c r="ER192" s="2">
        <v>12.61</v>
      </c>
      <c r="ES192" s="2">
        <v>0</v>
      </c>
      <c r="ET192" s="2">
        <v>12.61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98</v>
      </c>
      <c r="FY192" s="2">
        <v>77</v>
      </c>
      <c r="FZ192" s="2"/>
      <c r="GA192" s="2" t="s">
        <v>3</v>
      </c>
      <c r="GB192" s="2"/>
      <c r="GC192" s="2"/>
      <c r="GD192" s="2">
        <v>0</v>
      </c>
      <c r="GE192" s="2"/>
      <c r="GF192" s="2">
        <v>-1882792489</v>
      </c>
      <c r="GG192" s="2">
        <v>2</v>
      </c>
      <c r="GH192" s="2">
        <v>1</v>
      </c>
      <c r="GI192" s="2">
        <v>-2</v>
      </c>
      <c r="GJ192" s="2">
        <v>0</v>
      </c>
      <c r="GK192" s="2">
        <f>ROUND(R192*(R12)/100,2)</f>
        <v>0</v>
      </c>
      <c r="GL192" s="2">
        <f>ROUND(IF(AND(BH192=3,BI192=3,FS192&lt;&gt;0),P192,0),2)</f>
        <v>0</v>
      </c>
      <c r="GM192" s="2">
        <f>ROUND(O192+X192+Y192+GK192,2)+GX192</f>
        <v>610.61</v>
      </c>
      <c r="GN192" s="2">
        <f>IF(OR(BI192=0,BI192=1),GM192-GX192,0)</f>
        <v>0</v>
      </c>
      <c r="GO192" s="2">
        <f>IF(BI192=2,GM192-GX192,0)</f>
        <v>0</v>
      </c>
      <c r="GP192" s="2">
        <f>IF(BI192=4,GM192-GX192,0)</f>
        <v>610.61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>ROUND((GT192),1)</f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45" x14ac:dyDescent="0.2">
      <c r="A193">
        <v>17</v>
      </c>
      <c r="B193">
        <v>1</v>
      </c>
      <c r="D193">
        <f>ROW(EtalonRes!A26)</f>
        <v>26</v>
      </c>
      <c r="E193" t="s">
        <v>3</v>
      </c>
      <c r="F193" t="s">
        <v>26</v>
      </c>
      <c r="G193" t="s">
        <v>27</v>
      </c>
      <c r="H193" t="s">
        <v>28</v>
      </c>
      <c r="I193">
        <v>48.422499999999999</v>
      </c>
      <c r="J193">
        <v>0</v>
      </c>
      <c r="K193">
        <v>48.422499999999999</v>
      </c>
      <c r="O193">
        <f>ROUND(CP193,2)</f>
        <v>8096.69</v>
      </c>
      <c r="P193">
        <f>ROUND((ROUND((AC193*AW193*I193),2)*BC193),2)</f>
        <v>0</v>
      </c>
      <c r="Q193">
        <f>(ROUND((ROUND(((ET193)*AV193*I193),2)*BB193),2)+ROUND((ROUND(((AE193-(EU193))*AV193*I193),2)*BS193),2))</f>
        <v>8096.69</v>
      </c>
      <c r="R193">
        <f>ROUND((ROUND((AE193*AV193*I193),2)*BS193),2)</f>
        <v>0</v>
      </c>
      <c r="S193">
        <f>ROUND((ROUND((AF193*AV193*I193),2)*BA193),2)</f>
        <v>0</v>
      </c>
      <c r="T193">
        <f>ROUND(CU193*I193,2)</f>
        <v>0</v>
      </c>
      <c r="U193">
        <f>CV193*I193</f>
        <v>0</v>
      </c>
      <c r="V193">
        <f>CW193*I193</f>
        <v>0</v>
      </c>
      <c r="W193">
        <f>ROUND(CX193*I193,2)</f>
        <v>0</v>
      </c>
      <c r="X193">
        <f t="shared" si="139"/>
        <v>0</v>
      </c>
      <c r="Y193">
        <f t="shared" si="139"/>
        <v>0</v>
      </c>
      <c r="AA193">
        <v>-1</v>
      </c>
      <c r="AB193">
        <f>ROUND((AC193+AD193+AF193),1)</f>
        <v>12.6</v>
      </c>
      <c r="AC193">
        <f>ROUND((ES193),1)</f>
        <v>0</v>
      </c>
      <c r="AD193">
        <f>ROUND((((ET193)-(EU193))+AE193),1)</f>
        <v>12.6</v>
      </c>
      <c r="AE193">
        <f t="shared" si="140"/>
        <v>0</v>
      </c>
      <c r="AF193">
        <f t="shared" si="140"/>
        <v>0</v>
      </c>
      <c r="AG193">
        <f>ROUND((AP193),1)</f>
        <v>0</v>
      </c>
      <c r="AH193">
        <f t="shared" si="141"/>
        <v>0</v>
      </c>
      <c r="AI193">
        <f t="shared" si="141"/>
        <v>0</v>
      </c>
      <c r="AJ193">
        <f>(AS193)</f>
        <v>0</v>
      </c>
      <c r="AK193">
        <v>12.61</v>
      </c>
      <c r="AL193">
        <v>0</v>
      </c>
      <c r="AM193">
        <v>12.61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95</v>
      </c>
      <c r="AU193">
        <v>65</v>
      </c>
      <c r="AV193">
        <v>1</v>
      </c>
      <c r="AW193">
        <v>1</v>
      </c>
      <c r="AZ193">
        <v>1</v>
      </c>
      <c r="BA193">
        <v>1</v>
      </c>
      <c r="BB193">
        <v>13.26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29</v>
      </c>
      <c r="BM193">
        <v>1113</v>
      </c>
      <c r="BN193">
        <v>0</v>
      </c>
      <c r="BO193" t="s">
        <v>26</v>
      </c>
      <c r="BP193">
        <v>1</v>
      </c>
      <c r="BQ193">
        <v>150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95</v>
      </c>
      <c r="CA193">
        <v>65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(P193+Q193+S193)</f>
        <v>8096.69</v>
      </c>
      <c r="CQ193">
        <f>ROUND((ROUND((AC193*AW193*1),2)*BC193),2)</f>
        <v>0</v>
      </c>
      <c r="CR193">
        <f>(ROUND((ROUND(((ET193)*AV193*1),2)*BB193),2)+ROUND((ROUND(((AE193-(EU193))*AV193*1),2)*BS193),2))</f>
        <v>167.21</v>
      </c>
      <c r="CS193">
        <f>ROUND((ROUND((AE193*AV193*1),2)*BS193),2)</f>
        <v>0</v>
      </c>
      <c r="CT193">
        <f>ROUND((ROUND((AF193*AV193*1),2)*BA193),2)</f>
        <v>0</v>
      </c>
      <c r="CU193">
        <f>AG193</f>
        <v>0</v>
      </c>
      <c r="CV193">
        <f>(AH193*AV193)</f>
        <v>0</v>
      </c>
      <c r="CW193">
        <f t="shared" si="142"/>
        <v>0</v>
      </c>
      <c r="CX193">
        <f t="shared" si="142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98</v>
      </c>
      <c r="DO193">
        <v>77</v>
      </c>
      <c r="DP193">
        <v>1</v>
      </c>
      <c r="DQ193">
        <v>1</v>
      </c>
      <c r="DU193">
        <v>1013</v>
      </c>
      <c r="DV193" t="s">
        <v>28</v>
      </c>
      <c r="DW193" t="s">
        <v>28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55892357</v>
      </c>
      <c r="EF193">
        <v>150</v>
      </c>
      <c r="EG193" t="s">
        <v>22</v>
      </c>
      <c r="EH193">
        <v>0</v>
      </c>
      <c r="EI193" t="s">
        <v>3</v>
      </c>
      <c r="EJ193">
        <v>4</v>
      </c>
      <c r="EK193">
        <v>1113</v>
      </c>
      <c r="EL193" t="s">
        <v>30</v>
      </c>
      <c r="EM193" t="s">
        <v>31</v>
      </c>
      <c r="EO193" t="s">
        <v>3</v>
      </c>
      <c r="EQ193">
        <v>132096</v>
      </c>
      <c r="ER193">
        <v>12.61</v>
      </c>
      <c r="ES193">
        <v>0</v>
      </c>
      <c r="ET193">
        <v>12.61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98</v>
      </c>
      <c r="FY193">
        <v>77</v>
      </c>
      <c r="GA193" t="s">
        <v>3</v>
      </c>
      <c r="GD193">
        <v>0</v>
      </c>
      <c r="GF193">
        <v>-1882792489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>ROUND(IF(AND(BH193=3,BI193=3,FS193&lt;&gt;0),P193,0),2)</f>
        <v>0</v>
      </c>
      <c r="GM193">
        <f>ROUND(O193+X193+Y193+GK193,2)+GX193</f>
        <v>8096.69</v>
      </c>
      <c r="GN193">
        <f>IF(OR(BI193=0,BI193=1),GM193-GX193,0)</f>
        <v>0</v>
      </c>
      <c r="GO193">
        <f>IF(BI193=2,GM193-GX193,0)</f>
        <v>0</v>
      </c>
      <c r="GP193">
        <f>IF(BI193=4,GM193-GX193,0)</f>
        <v>8096.69</v>
      </c>
      <c r="GR193">
        <v>0</v>
      </c>
      <c r="GS193">
        <v>3</v>
      </c>
      <c r="GT193">
        <v>0</v>
      </c>
      <c r="GU193" t="s">
        <v>3</v>
      </c>
      <c r="GV193">
        <f>ROUND((GT193),1)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5" spans="1:245" x14ac:dyDescent="0.2">
      <c r="A195" s="3">
        <v>51</v>
      </c>
      <c r="B195" s="3">
        <f>B186</f>
        <v>1</v>
      </c>
      <c r="C195" s="3">
        <f>A186</f>
        <v>4</v>
      </c>
      <c r="D195" s="3">
        <f>ROW(A186)</f>
        <v>186</v>
      </c>
      <c r="E195" s="3"/>
      <c r="F195" s="3" t="str">
        <f>IF(F186&lt;&gt;"",F186,"")</f>
        <v>Раздел</v>
      </c>
      <c r="G195" s="3" t="str">
        <f>IF(G186&lt;&gt;"",G186,"")</f>
        <v>Строительство 2КТПн</v>
      </c>
      <c r="H195" s="3">
        <v>0</v>
      </c>
      <c r="I195" s="3"/>
      <c r="J195" s="3"/>
      <c r="K195" s="3"/>
      <c r="L195" s="3"/>
      <c r="M195" s="3"/>
      <c r="N195" s="3"/>
      <c r="O195" s="3">
        <f t="shared" ref="O195:T195" si="143">ROUND(AB195,2)</f>
        <v>0</v>
      </c>
      <c r="P195" s="3">
        <f t="shared" si="143"/>
        <v>0</v>
      </c>
      <c r="Q195" s="3">
        <f t="shared" si="143"/>
        <v>0</v>
      </c>
      <c r="R195" s="3">
        <f t="shared" si="143"/>
        <v>0</v>
      </c>
      <c r="S195" s="3">
        <f t="shared" si="143"/>
        <v>0</v>
      </c>
      <c r="T195" s="3">
        <f t="shared" si="143"/>
        <v>0</v>
      </c>
      <c r="U195" s="3">
        <f>AH195</f>
        <v>0</v>
      </c>
      <c r="V195" s="3">
        <f>AI195</f>
        <v>0</v>
      </c>
      <c r="W195" s="3">
        <f>ROUND(AJ195,2)</f>
        <v>0</v>
      </c>
      <c r="X195" s="3">
        <f>ROUND(AK195,2)</f>
        <v>0</v>
      </c>
      <c r="Y195" s="3">
        <f>ROUND(AL195,2)</f>
        <v>0</v>
      </c>
      <c r="Z195" s="3"/>
      <c r="AA195" s="3"/>
      <c r="AB195" s="3">
        <f>ROUND(SUMIF(AA190:AA193,"=59539762",O190:O193),2)</f>
        <v>0</v>
      </c>
      <c r="AC195" s="3">
        <f>ROUND(SUMIF(AA190:AA193,"=59539762",P190:P193),2)</f>
        <v>0</v>
      </c>
      <c r="AD195" s="3">
        <f>ROUND(SUMIF(AA190:AA193,"=59539762",Q190:Q193),2)</f>
        <v>0</v>
      </c>
      <c r="AE195" s="3">
        <f>ROUND(SUMIF(AA190:AA193,"=59539762",R190:R193),2)</f>
        <v>0</v>
      </c>
      <c r="AF195" s="3">
        <f>ROUND(SUMIF(AA190:AA193,"=59539762",S190:S193),2)</f>
        <v>0</v>
      </c>
      <c r="AG195" s="3">
        <f>ROUND(SUMIF(AA190:AA193,"=59539762",T190:T193),2)</f>
        <v>0</v>
      </c>
      <c r="AH195" s="3">
        <f>SUMIF(AA190:AA193,"=59539762",U190:U193)</f>
        <v>0</v>
      </c>
      <c r="AI195" s="3">
        <f>SUMIF(AA190:AA193,"=59539762",V190:V193)</f>
        <v>0</v>
      </c>
      <c r="AJ195" s="3">
        <f>ROUND(SUMIF(AA190:AA193,"=59539762",W190:W193),2)</f>
        <v>0</v>
      </c>
      <c r="AK195" s="3">
        <f>ROUND(SUMIF(AA190:AA193,"=59539762",X190:X193),2)</f>
        <v>0</v>
      </c>
      <c r="AL195" s="3">
        <f>ROUND(SUMIF(AA190:AA193,"=59539762",Y190:Y193),2)</f>
        <v>0</v>
      </c>
      <c r="AM195" s="3"/>
      <c r="AN195" s="3"/>
      <c r="AO195" s="3">
        <f t="shared" ref="AO195:BD195" si="144">ROUND(BX195,2)</f>
        <v>0</v>
      </c>
      <c r="AP195" s="3">
        <f t="shared" si="144"/>
        <v>0</v>
      </c>
      <c r="AQ195" s="3">
        <f t="shared" si="144"/>
        <v>0</v>
      </c>
      <c r="AR195" s="3">
        <f t="shared" si="144"/>
        <v>0</v>
      </c>
      <c r="AS195" s="3">
        <f t="shared" si="144"/>
        <v>0</v>
      </c>
      <c r="AT195" s="3">
        <f t="shared" si="144"/>
        <v>0</v>
      </c>
      <c r="AU195" s="3">
        <f t="shared" si="144"/>
        <v>0</v>
      </c>
      <c r="AV195" s="3">
        <f t="shared" si="144"/>
        <v>0</v>
      </c>
      <c r="AW195" s="3">
        <f t="shared" si="144"/>
        <v>0</v>
      </c>
      <c r="AX195" s="3">
        <f t="shared" si="144"/>
        <v>0</v>
      </c>
      <c r="AY195" s="3">
        <f t="shared" si="144"/>
        <v>0</v>
      </c>
      <c r="AZ195" s="3">
        <f t="shared" si="144"/>
        <v>0</v>
      </c>
      <c r="BA195" s="3">
        <f t="shared" si="144"/>
        <v>0</v>
      </c>
      <c r="BB195" s="3">
        <f t="shared" si="144"/>
        <v>0</v>
      </c>
      <c r="BC195" s="3">
        <f t="shared" si="144"/>
        <v>0</v>
      </c>
      <c r="BD195" s="3">
        <f t="shared" si="144"/>
        <v>0</v>
      </c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>
        <f>ROUND(SUMIF(AA190:AA193,"=59539762",FQ190:FQ193),2)</f>
        <v>0</v>
      </c>
      <c r="BY195" s="3">
        <f>ROUND(SUMIF(AA190:AA193,"=59539762",FR190:FR193),2)</f>
        <v>0</v>
      </c>
      <c r="BZ195" s="3">
        <f>ROUND(SUMIF(AA190:AA193,"=59539762",GL190:GL193),2)</f>
        <v>0</v>
      </c>
      <c r="CA195" s="3">
        <f>ROUND(SUMIF(AA190:AA193,"=59539762",GM190:GM193),2)</f>
        <v>0</v>
      </c>
      <c r="CB195" s="3">
        <f>ROUND(SUMIF(AA190:AA193,"=59539762",GN190:GN193),2)</f>
        <v>0</v>
      </c>
      <c r="CC195" s="3">
        <f>ROUND(SUMIF(AA190:AA193,"=59539762",GO190:GO193),2)</f>
        <v>0</v>
      </c>
      <c r="CD195" s="3">
        <f>ROUND(SUMIF(AA190:AA193,"=59539762",GP190:GP193),2)</f>
        <v>0</v>
      </c>
      <c r="CE195" s="3">
        <f>AC195-BX195</f>
        <v>0</v>
      </c>
      <c r="CF195" s="3">
        <f>AC195-BY195</f>
        <v>0</v>
      </c>
      <c r="CG195" s="3">
        <f>BX195-BZ195</f>
        <v>0</v>
      </c>
      <c r="CH195" s="3">
        <f>AC195-BX195-BY195+BZ195</f>
        <v>0</v>
      </c>
      <c r="CI195" s="3">
        <f>BY195-BZ195</f>
        <v>0</v>
      </c>
      <c r="CJ195" s="3">
        <f>ROUND(SUMIF(AA190:AA193,"=59539762",GX190:GX193),2)</f>
        <v>0</v>
      </c>
      <c r="CK195" s="3">
        <f>ROUND(SUMIF(AA190:AA193,"=59539762",GY190:GY193),2)</f>
        <v>0</v>
      </c>
      <c r="CL195" s="3">
        <f>ROUND(SUMIF(AA190:AA193,"=59539762",GZ190:GZ193),2)</f>
        <v>0</v>
      </c>
      <c r="CM195" s="3">
        <f>ROUND(SUMIF(AA190:AA193,"=59539762",HD190:HD193),2)</f>
        <v>0</v>
      </c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4">
        <f t="shared" ref="DG195:DL195" si="145">ROUND(DT195,2)</f>
        <v>0</v>
      </c>
      <c r="DH195" s="4">
        <f t="shared" si="145"/>
        <v>0</v>
      </c>
      <c r="DI195" s="4">
        <f t="shared" si="145"/>
        <v>0</v>
      </c>
      <c r="DJ195" s="4">
        <f t="shared" si="145"/>
        <v>0</v>
      </c>
      <c r="DK195" s="4">
        <f t="shared" si="145"/>
        <v>0</v>
      </c>
      <c r="DL195" s="4">
        <f t="shared" si="145"/>
        <v>0</v>
      </c>
      <c r="DM195" s="4">
        <f>DZ195</f>
        <v>0</v>
      </c>
      <c r="DN195" s="4">
        <f>EA195</f>
        <v>0</v>
      </c>
      <c r="DO195" s="4">
        <f>ROUND(EB195,2)</f>
        <v>0</v>
      </c>
      <c r="DP195" s="4">
        <f>ROUND(EC195,2)</f>
        <v>0</v>
      </c>
      <c r="DQ195" s="4">
        <f>ROUND(ED195,2)</f>
        <v>0</v>
      </c>
      <c r="DR195" s="4"/>
      <c r="DS195" s="4"/>
      <c r="DT195" s="4">
        <f>ROUND(SUMIF(AA190:AA193,"=59539760",O190:O193),2)</f>
        <v>0</v>
      </c>
      <c r="DU195" s="4">
        <f>ROUND(SUMIF(AA190:AA193,"=59539760",P190:P193),2)</f>
        <v>0</v>
      </c>
      <c r="DV195" s="4">
        <f>ROUND(SUMIF(AA190:AA193,"=59539760",Q190:Q193),2)</f>
        <v>0</v>
      </c>
      <c r="DW195" s="4">
        <f>ROUND(SUMIF(AA190:AA193,"=59539760",R190:R193),2)</f>
        <v>0</v>
      </c>
      <c r="DX195" s="4">
        <f>ROUND(SUMIF(AA190:AA193,"=59539760",S190:S193),2)</f>
        <v>0</v>
      </c>
      <c r="DY195" s="4">
        <f>ROUND(SUMIF(AA190:AA193,"=59539760",T190:T193),2)</f>
        <v>0</v>
      </c>
      <c r="DZ195" s="4">
        <f>SUMIF(AA190:AA193,"=59539760",U190:U193)</f>
        <v>0</v>
      </c>
      <c r="EA195" s="4">
        <f>SUMIF(AA190:AA193,"=59539760",V190:V193)</f>
        <v>0</v>
      </c>
      <c r="EB195" s="4">
        <f>ROUND(SUMIF(AA190:AA193,"=59539760",W190:W193),2)</f>
        <v>0</v>
      </c>
      <c r="EC195" s="4">
        <f>ROUND(SUMIF(AA190:AA193,"=59539760",X190:X193),2)</f>
        <v>0</v>
      </c>
      <c r="ED195" s="4">
        <f>ROUND(SUMIF(AA190:AA193,"=59539760",Y190:Y193),2)</f>
        <v>0</v>
      </c>
      <c r="EE195" s="4"/>
      <c r="EF195" s="4"/>
      <c r="EG195" s="4">
        <f t="shared" ref="EG195:EV195" si="146">ROUND(FP195,2)</f>
        <v>0</v>
      </c>
      <c r="EH195" s="4">
        <f t="shared" si="146"/>
        <v>0</v>
      </c>
      <c r="EI195" s="4">
        <f t="shared" si="146"/>
        <v>0</v>
      </c>
      <c r="EJ195" s="4">
        <f t="shared" si="146"/>
        <v>0</v>
      </c>
      <c r="EK195" s="4">
        <f t="shared" si="146"/>
        <v>0</v>
      </c>
      <c r="EL195" s="4">
        <f t="shared" si="146"/>
        <v>0</v>
      </c>
      <c r="EM195" s="4">
        <f t="shared" si="146"/>
        <v>0</v>
      </c>
      <c r="EN195" s="4">
        <f t="shared" si="146"/>
        <v>0</v>
      </c>
      <c r="EO195" s="4">
        <f t="shared" si="146"/>
        <v>0</v>
      </c>
      <c r="EP195" s="4">
        <f t="shared" si="146"/>
        <v>0</v>
      </c>
      <c r="EQ195" s="4">
        <f t="shared" si="146"/>
        <v>0</v>
      </c>
      <c r="ER195" s="4">
        <f t="shared" si="146"/>
        <v>0</v>
      </c>
      <c r="ES195" s="4">
        <f t="shared" si="146"/>
        <v>0</v>
      </c>
      <c r="ET195" s="4">
        <f t="shared" si="146"/>
        <v>0</v>
      </c>
      <c r="EU195" s="4">
        <f t="shared" si="146"/>
        <v>0</v>
      </c>
      <c r="EV195" s="4">
        <f t="shared" si="146"/>
        <v>0</v>
      </c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>
        <f>ROUND(SUMIF(AA190:AA193,"=59539760",FQ190:FQ193),2)</f>
        <v>0</v>
      </c>
      <c r="FQ195" s="4">
        <f>ROUND(SUMIF(AA190:AA193,"=59539760",FR190:FR193),2)</f>
        <v>0</v>
      </c>
      <c r="FR195" s="4">
        <f>ROUND(SUMIF(AA190:AA193,"=59539760",GL190:GL193),2)</f>
        <v>0</v>
      </c>
      <c r="FS195" s="4">
        <f>ROUND(SUMIF(AA190:AA193,"=59539760",GM190:GM193),2)</f>
        <v>0</v>
      </c>
      <c r="FT195" s="4">
        <f>ROUND(SUMIF(AA190:AA193,"=59539760",GN190:GN193),2)</f>
        <v>0</v>
      </c>
      <c r="FU195" s="4">
        <f>ROUND(SUMIF(AA190:AA193,"=59539760",GO190:GO193),2)</f>
        <v>0</v>
      </c>
      <c r="FV195" s="4">
        <f>ROUND(SUMIF(AA190:AA193,"=59539760",GP190:GP193),2)</f>
        <v>0</v>
      </c>
      <c r="FW195" s="4">
        <f>DU195-FP195</f>
        <v>0</v>
      </c>
      <c r="FX195" s="4">
        <f>DU195-FQ195</f>
        <v>0</v>
      </c>
      <c r="FY195" s="4">
        <f>FP195-FR195</f>
        <v>0</v>
      </c>
      <c r="FZ195" s="4">
        <f>DU195-FP195-FQ195+FR195</f>
        <v>0</v>
      </c>
      <c r="GA195" s="4">
        <f>FQ195-FR195</f>
        <v>0</v>
      </c>
      <c r="GB195" s="4">
        <f>ROUND(SUMIF(AA190:AA193,"=59539760",GX190:GX193),2)</f>
        <v>0</v>
      </c>
      <c r="GC195" s="4">
        <f>ROUND(SUMIF(AA190:AA193,"=59539760",GY190:GY193),2)</f>
        <v>0</v>
      </c>
      <c r="GD195" s="4">
        <f>ROUND(SUMIF(AA190:AA193,"=59539760",GZ190:GZ193),2)</f>
        <v>0</v>
      </c>
      <c r="GE195" s="4">
        <f>ROUND(SUMIF(AA190:AA193,"=59539760",HD190:HD193),2)</f>
        <v>0</v>
      </c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>
        <v>0</v>
      </c>
    </row>
    <row r="197" spans="1:245" x14ac:dyDescent="0.2">
      <c r="A197" s="5">
        <v>50</v>
      </c>
      <c r="B197" s="5">
        <v>0</v>
      </c>
      <c r="C197" s="5">
        <v>0</v>
      </c>
      <c r="D197" s="5">
        <v>1</v>
      </c>
      <c r="E197" s="5">
        <v>201</v>
      </c>
      <c r="F197" s="5">
        <f>ROUND(Source!O195,O197)</f>
        <v>0</v>
      </c>
      <c r="G197" s="5" t="s">
        <v>32</v>
      </c>
      <c r="H197" s="5" t="s">
        <v>33</v>
      </c>
      <c r="I197" s="5"/>
      <c r="J197" s="5"/>
      <c r="K197" s="5">
        <v>201</v>
      </c>
      <c r="L197" s="5">
        <v>1</v>
      </c>
      <c r="M197" s="5">
        <v>3</v>
      </c>
      <c r="N197" s="5" t="s">
        <v>3</v>
      </c>
      <c r="O197" s="5">
        <v>2</v>
      </c>
      <c r="P197" s="5">
        <f>ROUND(Source!DG195,O197)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45" x14ac:dyDescent="0.2">
      <c r="A198" s="5">
        <v>50</v>
      </c>
      <c r="B198" s="5">
        <v>0</v>
      </c>
      <c r="C198" s="5">
        <v>0</v>
      </c>
      <c r="D198" s="5">
        <v>1</v>
      </c>
      <c r="E198" s="5">
        <v>202</v>
      </c>
      <c r="F198" s="5">
        <f>ROUND(Source!P195,O198)</f>
        <v>0</v>
      </c>
      <c r="G198" s="5" t="s">
        <v>34</v>
      </c>
      <c r="H198" s="5" t="s">
        <v>35</v>
      </c>
      <c r="I198" s="5"/>
      <c r="J198" s="5"/>
      <c r="K198" s="5">
        <v>202</v>
      </c>
      <c r="L198" s="5">
        <v>2</v>
      </c>
      <c r="M198" s="5">
        <v>3</v>
      </c>
      <c r="N198" s="5" t="s">
        <v>3</v>
      </c>
      <c r="O198" s="5">
        <v>2</v>
      </c>
      <c r="P198" s="5">
        <f>ROUND(Source!DH195,O198)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45" x14ac:dyDescent="0.2">
      <c r="A199" s="5">
        <v>50</v>
      </c>
      <c r="B199" s="5">
        <v>0</v>
      </c>
      <c r="C199" s="5">
        <v>0</v>
      </c>
      <c r="D199" s="5">
        <v>1</v>
      </c>
      <c r="E199" s="5">
        <v>222</v>
      </c>
      <c r="F199" s="5">
        <f>ROUND(Source!AO195,O199)</f>
        <v>0</v>
      </c>
      <c r="G199" s="5" t="s">
        <v>36</v>
      </c>
      <c r="H199" s="5" t="s">
        <v>37</v>
      </c>
      <c r="I199" s="5"/>
      <c r="J199" s="5"/>
      <c r="K199" s="5">
        <v>222</v>
      </c>
      <c r="L199" s="5">
        <v>3</v>
      </c>
      <c r="M199" s="5">
        <v>3</v>
      </c>
      <c r="N199" s="5" t="s">
        <v>3</v>
      </c>
      <c r="O199" s="5">
        <v>2</v>
      </c>
      <c r="P199" s="5">
        <f>ROUND(Source!EG195,O199)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45" x14ac:dyDescent="0.2">
      <c r="A200" s="5">
        <v>50</v>
      </c>
      <c r="B200" s="5">
        <v>0</v>
      </c>
      <c r="C200" s="5">
        <v>0</v>
      </c>
      <c r="D200" s="5">
        <v>1</v>
      </c>
      <c r="E200" s="5">
        <v>225</v>
      </c>
      <c r="F200" s="5">
        <f>ROUND(Source!AV195,O200)</f>
        <v>0</v>
      </c>
      <c r="G200" s="5" t="s">
        <v>38</v>
      </c>
      <c r="H200" s="5" t="s">
        <v>39</v>
      </c>
      <c r="I200" s="5"/>
      <c r="J200" s="5"/>
      <c r="K200" s="5">
        <v>225</v>
      </c>
      <c r="L200" s="5">
        <v>4</v>
      </c>
      <c r="M200" s="5">
        <v>3</v>
      </c>
      <c r="N200" s="5" t="s">
        <v>3</v>
      </c>
      <c r="O200" s="5">
        <v>2</v>
      </c>
      <c r="P200" s="5">
        <f>ROUND(Source!EN195,O200)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45" x14ac:dyDescent="0.2">
      <c r="A201" s="5">
        <v>50</v>
      </c>
      <c r="B201" s="5">
        <v>0</v>
      </c>
      <c r="C201" s="5">
        <v>0</v>
      </c>
      <c r="D201" s="5">
        <v>1</v>
      </c>
      <c r="E201" s="5">
        <v>226</v>
      </c>
      <c r="F201" s="5">
        <f>ROUND(Source!AW195,O201)</f>
        <v>0</v>
      </c>
      <c r="G201" s="5" t="s">
        <v>40</v>
      </c>
      <c r="H201" s="5" t="s">
        <v>41</v>
      </c>
      <c r="I201" s="5"/>
      <c r="J201" s="5"/>
      <c r="K201" s="5">
        <v>226</v>
      </c>
      <c r="L201" s="5">
        <v>5</v>
      </c>
      <c r="M201" s="5">
        <v>3</v>
      </c>
      <c r="N201" s="5" t="s">
        <v>3</v>
      </c>
      <c r="O201" s="5">
        <v>2</v>
      </c>
      <c r="P201" s="5">
        <f>ROUND(Source!EO195,O201)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45" x14ac:dyDescent="0.2">
      <c r="A202" s="5">
        <v>50</v>
      </c>
      <c r="B202" s="5">
        <v>0</v>
      </c>
      <c r="C202" s="5">
        <v>0</v>
      </c>
      <c r="D202" s="5">
        <v>1</v>
      </c>
      <c r="E202" s="5">
        <v>227</v>
      </c>
      <c r="F202" s="5">
        <f>ROUND(Source!AX195,O202)</f>
        <v>0</v>
      </c>
      <c r="G202" s="5" t="s">
        <v>42</v>
      </c>
      <c r="H202" s="5" t="s">
        <v>43</v>
      </c>
      <c r="I202" s="5"/>
      <c r="J202" s="5"/>
      <c r="K202" s="5">
        <v>227</v>
      </c>
      <c r="L202" s="5">
        <v>6</v>
      </c>
      <c r="M202" s="5">
        <v>3</v>
      </c>
      <c r="N202" s="5" t="s">
        <v>3</v>
      </c>
      <c r="O202" s="5">
        <v>2</v>
      </c>
      <c r="P202" s="5">
        <f>ROUND(Source!EP195,O202)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45" x14ac:dyDescent="0.2">
      <c r="A203" s="5">
        <v>50</v>
      </c>
      <c r="B203" s="5">
        <v>0</v>
      </c>
      <c r="C203" s="5">
        <v>0</v>
      </c>
      <c r="D203" s="5">
        <v>1</v>
      </c>
      <c r="E203" s="5">
        <v>228</v>
      </c>
      <c r="F203" s="5">
        <f>ROUND(Source!AY195,O203)</f>
        <v>0</v>
      </c>
      <c r="G203" s="5" t="s">
        <v>44</v>
      </c>
      <c r="H203" s="5" t="s">
        <v>45</v>
      </c>
      <c r="I203" s="5"/>
      <c r="J203" s="5"/>
      <c r="K203" s="5">
        <v>228</v>
      </c>
      <c r="L203" s="5">
        <v>7</v>
      </c>
      <c r="M203" s="5">
        <v>3</v>
      </c>
      <c r="N203" s="5" t="s">
        <v>3</v>
      </c>
      <c r="O203" s="5">
        <v>2</v>
      </c>
      <c r="P203" s="5">
        <f>ROUND(Source!EQ195,O203)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45" x14ac:dyDescent="0.2">
      <c r="A204" s="5">
        <v>50</v>
      </c>
      <c r="B204" s="5">
        <v>0</v>
      </c>
      <c r="C204" s="5">
        <v>0</v>
      </c>
      <c r="D204" s="5">
        <v>1</v>
      </c>
      <c r="E204" s="5">
        <v>216</v>
      </c>
      <c r="F204" s="5">
        <f>ROUND(Source!AP195,O204)</f>
        <v>0</v>
      </c>
      <c r="G204" s="5" t="s">
        <v>46</v>
      </c>
      <c r="H204" s="5" t="s">
        <v>47</v>
      </c>
      <c r="I204" s="5"/>
      <c r="J204" s="5"/>
      <c r="K204" s="5">
        <v>216</v>
      </c>
      <c r="L204" s="5">
        <v>8</v>
      </c>
      <c r="M204" s="5">
        <v>3</v>
      </c>
      <c r="N204" s="5" t="s">
        <v>3</v>
      </c>
      <c r="O204" s="5">
        <v>2</v>
      </c>
      <c r="P204" s="5">
        <f>ROUND(Source!EH195,O204)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45" x14ac:dyDescent="0.2">
      <c r="A205" s="5">
        <v>50</v>
      </c>
      <c r="B205" s="5">
        <v>0</v>
      </c>
      <c r="C205" s="5">
        <v>0</v>
      </c>
      <c r="D205" s="5">
        <v>1</v>
      </c>
      <c r="E205" s="5">
        <v>223</v>
      </c>
      <c r="F205" s="5">
        <f>ROUND(Source!AQ195,O205)</f>
        <v>0</v>
      </c>
      <c r="G205" s="5" t="s">
        <v>48</v>
      </c>
      <c r="H205" s="5" t="s">
        <v>49</v>
      </c>
      <c r="I205" s="5"/>
      <c r="J205" s="5"/>
      <c r="K205" s="5">
        <v>223</v>
      </c>
      <c r="L205" s="5">
        <v>9</v>
      </c>
      <c r="M205" s="5">
        <v>3</v>
      </c>
      <c r="N205" s="5" t="s">
        <v>3</v>
      </c>
      <c r="O205" s="5">
        <v>2</v>
      </c>
      <c r="P205" s="5">
        <f>ROUND(Source!EI195,O205)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45" x14ac:dyDescent="0.2">
      <c r="A206" s="5">
        <v>50</v>
      </c>
      <c r="B206" s="5">
        <v>0</v>
      </c>
      <c r="C206" s="5">
        <v>0</v>
      </c>
      <c r="D206" s="5">
        <v>1</v>
      </c>
      <c r="E206" s="5">
        <v>229</v>
      </c>
      <c r="F206" s="5">
        <f>ROUND(Source!AZ195,O206)</f>
        <v>0</v>
      </c>
      <c r="G206" s="5" t="s">
        <v>50</v>
      </c>
      <c r="H206" s="5" t="s">
        <v>51</v>
      </c>
      <c r="I206" s="5"/>
      <c r="J206" s="5"/>
      <c r="K206" s="5">
        <v>229</v>
      </c>
      <c r="L206" s="5">
        <v>10</v>
      </c>
      <c r="M206" s="5">
        <v>3</v>
      </c>
      <c r="N206" s="5" t="s">
        <v>3</v>
      </c>
      <c r="O206" s="5">
        <v>2</v>
      </c>
      <c r="P206" s="5">
        <f>ROUND(Source!ER195,O206)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45" x14ac:dyDescent="0.2">
      <c r="A207" s="5">
        <v>50</v>
      </c>
      <c r="B207" s="5">
        <v>0</v>
      </c>
      <c r="C207" s="5">
        <v>0</v>
      </c>
      <c r="D207" s="5">
        <v>1</v>
      </c>
      <c r="E207" s="5">
        <v>203</v>
      </c>
      <c r="F207" s="5">
        <f>ROUND(Source!Q195,O207)</f>
        <v>0</v>
      </c>
      <c r="G207" s="5" t="s">
        <v>52</v>
      </c>
      <c r="H207" s="5" t="s">
        <v>53</v>
      </c>
      <c r="I207" s="5"/>
      <c r="J207" s="5"/>
      <c r="K207" s="5">
        <v>203</v>
      </c>
      <c r="L207" s="5">
        <v>11</v>
      </c>
      <c r="M207" s="5">
        <v>3</v>
      </c>
      <c r="N207" s="5" t="s">
        <v>3</v>
      </c>
      <c r="O207" s="5">
        <v>2</v>
      </c>
      <c r="P207" s="5">
        <f>ROUND(Source!DI195,O207)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45" x14ac:dyDescent="0.2">
      <c r="A208" s="5">
        <v>50</v>
      </c>
      <c r="B208" s="5">
        <v>0</v>
      </c>
      <c r="C208" s="5">
        <v>0</v>
      </c>
      <c r="D208" s="5">
        <v>1</v>
      </c>
      <c r="E208" s="5">
        <v>231</v>
      </c>
      <c r="F208" s="5">
        <f>ROUND(Source!BB195,O208)</f>
        <v>0</v>
      </c>
      <c r="G208" s="5" t="s">
        <v>54</v>
      </c>
      <c r="H208" s="5" t="s">
        <v>55</v>
      </c>
      <c r="I208" s="5"/>
      <c r="J208" s="5"/>
      <c r="K208" s="5">
        <v>231</v>
      </c>
      <c r="L208" s="5">
        <v>12</v>
      </c>
      <c r="M208" s="5">
        <v>3</v>
      </c>
      <c r="N208" s="5" t="s">
        <v>3</v>
      </c>
      <c r="O208" s="5">
        <v>2</v>
      </c>
      <c r="P208" s="5">
        <f>ROUND(Source!ET195,O208)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204</v>
      </c>
      <c r="F209" s="5">
        <f>ROUND(Source!R195,O209)</f>
        <v>0</v>
      </c>
      <c r="G209" s="5" t="s">
        <v>56</v>
      </c>
      <c r="H209" s="5" t="s">
        <v>57</v>
      </c>
      <c r="I209" s="5"/>
      <c r="J209" s="5"/>
      <c r="K209" s="5">
        <v>204</v>
      </c>
      <c r="L209" s="5">
        <v>13</v>
      </c>
      <c r="M209" s="5">
        <v>3</v>
      </c>
      <c r="N209" s="5" t="s">
        <v>3</v>
      </c>
      <c r="O209" s="5">
        <v>2</v>
      </c>
      <c r="P209" s="5">
        <f>ROUND(Source!DJ195,O209)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205</v>
      </c>
      <c r="F210" s="5">
        <f>ROUND(Source!S195,O210)</f>
        <v>0</v>
      </c>
      <c r="G210" s="5" t="s">
        <v>58</v>
      </c>
      <c r="H210" s="5" t="s">
        <v>59</v>
      </c>
      <c r="I210" s="5"/>
      <c r="J210" s="5"/>
      <c r="K210" s="5">
        <v>205</v>
      </c>
      <c r="L210" s="5">
        <v>14</v>
      </c>
      <c r="M210" s="5">
        <v>3</v>
      </c>
      <c r="N210" s="5" t="s">
        <v>3</v>
      </c>
      <c r="O210" s="5">
        <v>2</v>
      </c>
      <c r="P210" s="5">
        <f>ROUND(Source!DK195,O210)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232</v>
      </c>
      <c r="F211" s="5">
        <f>ROUND(Source!BC195,O211)</f>
        <v>0</v>
      </c>
      <c r="G211" s="5" t="s">
        <v>60</v>
      </c>
      <c r="H211" s="5" t="s">
        <v>61</v>
      </c>
      <c r="I211" s="5"/>
      <c r="J211" s="5"/>
      <c r="K211" s="5">
        <v>232</v>
      </c>
      <c r="L211" s="5">
        <v>15</v>
      </c>
      <c r="M211" s="5">
        <v>3</v>
      </c>
      <c r="N211" s="5" t="s">
        <v>3</v>
      </c>
      <c r="O211" s="5">
        <v>2</v>
      </c>
      <c r="P211" s="5">
        <f>ROUND(Source!EU195,O211)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214</v>
      </c>
      <c r="F212" s="5">
        <f>ROUND(Source!AS195,O212)</f>
        <v>0</v>
      </c>
      <c r="G212" s="5" t="s">
        <v>62</v>
      </c>
      <c r="H212" s="5" t="s">
        <v>63</v>
      </c>
      <c r="I212" s="5"/>
      <c r="J212" s="5"/>
      <c r="K212" s="5">
        <v>214</v>
      </c>
      <c r="L212" s="5">
        <v>16</v>
      </c>
      <c r="M212" s="5">
        <v>3</v>
      </c>
      <c r="N212" s="5" t="s">
        <v>3</v>
      </c>
      <c r="O212" s="5">
        <v>2</v>
      </c>
      <c r="P212" s="5">
        <f>ROUND(Source!EK195,O212)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215</v>
      </c>
      <c r="F213" s="5">
        <f>ROUND(Source!AT195,O213)</f>
        <v>0</v>
      </c>
      <c r="G213" s="5" t="s">
        <v>64</v>
      </c>
      <c r="H213" s="5" t="s">
        <v>65</v>
      </c>
      <c r="I213" s="5"/>
      <c r="J213" s="5"/>
      <c r="K213" s="5">
        <v>215</v>
      </c>
      <c r="L213" s="5">
        <v>17</v>
      </c>
      <c r="M213" s="5">
        <v>3</v>
      </c>
      <c r="N213" s="5" t="s">
        <v>3</v>
      </c>
      <c r="O213" s="5">
        <v>2</v>
      </c>
      <c r="P213" s="5">
        <f>ROUND(Source!EL195,O213)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217</v>
      </c>
      <c r="F214" s="5">
        <f>ROUND(Source!AU195,O214)</f>
        <v>0</v>
      </c>
      <c r="G214" s="5" t="s">
        <v>66</v>
      </c>
      <c r="H214" s="5" t="s">
        <v>67</v>
      </c>
      <c r="I214" s="5"/>
      <c r="J214" s="5"/>
      <c r="K214" s="5">
        <v>217</v>
      </c>
      <c r="L214" s="5">
        <v>18</v>
      </c>
      <c r="M214" s="5">
        <v>3</v>
      </c>
      <c r="N214" s="5" t="s">
        <v>3</v>
      </c>
      <c r="O214" s="5">
        <v>2</v>
      </c>
      <c r="P214" s="5">
        <f>ROUND(Source!EM195,O214)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230</v>
      </c>
      <c r="F215" s="5">
        <f>ROUND(Source!BA195,O215)</f>
        <v>0</v>
      </c>
      <c r="G215" s="5" t="s">
        <v>68</v>
      </c>
      <c r="H215" s="5" t="s">
        <v>69</v>
      </c>
      <c r="I215" s="5"/>
      <c r="J215" s="5"/>
      <c r="K215" s="5">
        <v>230</v>
      </c>
      <c r="L215" s="5">
        <v>19</v>
      </c>
      <c r="M215" s="5">
        <v>3</v>
      </c>
      <c r="N215" s="5" t="s">
        <v>3</v>
      </c>
      <c r="O215" s="5">
        <v>2</v>
      </c>
      <c r="P215" s="5">
        <f>ROUND(Source!ES195,O215)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206</v>
      </c>
      <c r="F216" s="5">
        <f>ROUND(Source!T195,O216)</f>
        <v>0</v>
      </c>
      <c r="G216" s="5" t="s">
        <v>70</v>
      </c>
      <c r="H216" s="5" t="s">
        <v>71</v>
      </c>
      <c r="I216" s="5"/>
      <c r="J216" s="5"/>
      <c r="K216" s="5">
        <v>206</v>
      </c>
      <c r="L216" s="5">
        <v>20</v>
      </c>
      <c r="M216" s="5">
        <v>3</v>
      </c>
      <c r="N216" s="5" t="s">
        <v>3</v>
      </c>
      <c r="O216" s="5">
        <v>2</v>
      </c>
      <c r="P216" s="5">
        <f>ROUND(Source!DL195,O216)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207</v>
      </c>
      <c r="F217" s="5">
        <f>Source!U195</f>
        <v>0</v>
      </c>
      <c r="G217" s="5" t="s">
        <v>72</v>
      </c>
      <c r="H217" s="5" t="s">
        <v>73</v>
      </c>
      <c r="I217" s="5"/>
      <c r="J217" s="5"/>
      <c r="K217" s="5">
        <v>207</v>
      </c>
      <c r="L217" s="5">
        <v>21</v>
      </c>
      <c r="M217" s="5">
        <v>3</v>
      </c>
      <c r="N217" s="5" t="s">
        <v>3</v>
      </c>
      <c r="O217" s="5">
        <v>-1</v>
      </c>
      <c r="P217" s="5">
        <f>Source!DM195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208</v>
      </c>
      <c r="F218" s="5">
        <f>Source!V195</f>
        <v>0</v>
      </c>
      <c r="G218" s="5" t="s">
        <v>74</v>
      </c>
      <c r="H218" s="5" t="s">
        <v>75</v>
      </c>
      <c r="I218" s="5"/>
      <c r="J218" s="5"/>
      <c r="K218" s="5">
        <v>208</v>
      </c>
      <c r="L218" s="5">
        <v>22</v>
      </c>
      <c r="M218" s="5">
        <v>3</v>
      </c>
      <c r="N218" s="5" t="s">
        <v>3</v>
      </c>
      <c r="O218" s="5">
        <v>-1</v>
      </c>
      <c r="P218" s="5">
        <f>Source!DN195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209</v>
      </c>
      <c r="F219" s="5">
        <f>ROUND(Source!W195,O219)</f>
        <v>0</v>
      </c>
      <c r="G219" s="5" t="s">
        <v>76</v>
      </c>
      <c r="H219" s="5" t="s">
        <v>77</v>
      </c>
      <c r="I219" s="5"/>
      <c r="J219" s="5"/>
      <c r="K219" s="5">
        <v>209</v>
      </c>
      <c r="L219" s="5">
        <v>23</v>
      </c>
      <c r="M219" s="5">
        <v>3</v>
      </c>
      <c r="N219" s="5" t="s">
        <v>3</v>
      </c>
      <c r="O219" s="5">
        <v>2</v>
      </c>
      <c r="P219" s="5">
        <f>ROUND(Source!DO195,O219)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233</v>
      </c>
      <c r="F220" s="5">
        <f>ROUND(Source!BD195,O220)</f>
        <v>0</v>
      </c>
      <c r="G220" s="5" t="s">
        <v>78</v>
      </c>
      <c r="H220" s="5" t="s">
        <v>79</v>
      </c>
      <c r="I220" s="5"/>
      <c r="J220" s="5"/>
      <c r="K220" s="5">
        <v>233</v>
      </c>
      <c r="L220" s="5">
        <v>24</v>
      </c>
      <c r="M220" s="5">
        <v>3</v>
      </c>
      <c r="N220" s="5" t="s">
        <v>3</v>
      </c>
      <c r="O220" s="5">
        <v>2</v>
      </c>
      <c r="P220" s="5">
        <f>ROUND(Source!EV195,O220)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210</v>
      </c>
      <c r="F221" s="5">
        <f>ROUND(Source!X195,O221)</f>
        <v>0</v>
      </c>
      <c r="G221" s="5" t="s">
        <v>80</v>
      </c>
      <c r="H221" s="5" t="s">
        <v>81</v>
      </c>
      <c r="I221" s="5"/>
      <c r="J221" s="5"/>
      <c r="K221" s="5">
        <v>210</v>
      </c>
      <c r="L221" s="5">
        <v>25</v>
      </c>
      <c r="M221" s="5">
        <v>3</v>
      </c>
      <c r="N221" s="5" t="s">
        <v>3</v>
      </c>
      <c r="O221" s="5">
        <v>2</v>
      </c>
      <c r="P221" s="5">
        <f>ROUND(Source!DP195,O221)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211</v>
      </c>
      <c r="F222" s="5">
        <f>ROUND(Source!Y195,O222)</f>
        <v>0</v>
      </c>
      <c r="G222" s="5" t="s">
        <v>82</v>
      </c>
      <c r="H222" s="5" t="s">
        <v>83</v>
      </c>
      <c r="I222" s="5"/>
      <c r="J222" s="5"/>
      <c r="K222" s="5">
        <v>211</v>
      </c>
      <c r="L222" s="5">
        <v>26</v>
      </c>
      <c r="M222" s="5">
        <v>3</v>
      </c>
      <c r="N222" s="5" t="s">
        <v>3</v>
      </c>
      <c r="O222" s="5">
        <v>2</v>
      </c>
      <c r="P222" s="5">
        <f>ROUND(Source!DQ195,O222)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224</v>
      </c>
      <c r="F223" s="5">
        <f>ROUND(Source!AR195,O223)</f>
        <v>0</v>
      </c>
      <c r="G223" s="5" t="s">
        <v>84</v>
      </c>
      <c r="H223" s="5" t="s">
        <v>85</v>
      </c>
      <c r="I223" s="5"/>
      <c r="J223" s="5"/>
      <c r="K223" s="5">
        <v>224</v>
      </c>
      <c r="L223" s="5">
        <v>27</v>
      </c>
      <c r="M223" s="5">
        <v>3</v>
      </c>
      <c r="N223" s="5" t="s">
        <v>3</v>
      </c>
      <c r="O223" s="5">
        <v>2</v>
      </c>
      <c r="P223" s="5">
        <f>ROUND(Source!EJ195,O223)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5" spans="1:206" x14ac:dyDescent="0.2">
      <c r="A225" s="3">
        <v>51</v>
      </c>
      <c r="B225" s="3">
        <f>B20</f>
        <v>1</v>
      </c>
      <c r="C225" s="3">
        <f>A20</f>
        <v>3</v>
      </c>
      <c r="D225" s="3">
        <f>ROW(A20)</f>
        <v>20</v>
      </c>
      <c r="E225" s="3"/>
      <c r="F225" s="3" t="str">
        <f>IF(F20&lt;&gt;"",F20,"")</f>
        <v>09-01-05</v>
      </c>
      <c r="G225" s="3" t="str">
        <f>IF(G20&lt;&gt;"",G20,"")</f>
        <v>Транспортировка</v>
      </c>
      <c r="H225" s="3">
        <v>0</v>
      </c>
      <c r="I225" s="3"/>
      <c r="J225" s="3"/>
      <c r="K225" s="3"/>
      <c r="L225" s="3"/>
      <c r="M225" s="3"/>
      <c r="N225" s="3"/>
      <c r="O225" s="3">
        <f t="shared" ref="O225:T225" si="147">ROUND(O33+O72+O115+O156+O195+AB225,2)</f>
        <v>10705.68</v>
      </c>
      <c r="P225" s="3">
        <f t="shared" si="147"/>
        <v>0</v>
      </c>
      <c r="Q225" s="3">
        <f t="shared" si="147"/>
        <v>10705.68</v>
      </c>
      <c r="R225" s="3">
        <f t="shared" si="147"/>
        <v>0</v>
      </c>
      <c r="S225" s="3">
        <f t="shared" si="147"/>
        <v>0</v>
      </c>
      <c r="T225" s="3">
        <f t="shared" si="147"/>
        <v>0</v>
      </c>
      <c r="U225" s="3">
        <f>U33+U72+U115+U156+U195+AH225</f>
        <v>0</v>
      </c>
      <c r="V225" s="3">
        <f>V33+V72+V115+V156+V195+AI225</f>
        <v>0</v>
      </c>
      <c r="W225" s="3">
        <f>ROUND(W33+W72+W115+W156+W195+AJ225,2)</f>
        <v>0</v>
      </c>
      <c r="X225" s="3">
        <f>ROUND(X33+X72+X115+X156+X195+AK225,2)</f>
        <v>0</v>
      </c>
      <c r="Y225" s="3">
        <f>ROUND(Y33+Y72+Y115+Y156+Y195+AL225,2)</f>
        <v>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>
        <f t="shared" ref="AO225:BD225" si="148">ROUND(AO33+AO72+AO115+AO156+AO195+BX225,2)</f>
        <v>0</v>
      </c>
      <c r="AP225" s="3">
        <f t="shared" si="148"/>
        <v>0</v>
      </c>
      <c r="AQ225" s="3">
        <f t="shared" si="148"/>
        <v>0</v>
      </c>
      <c r="AR225" s="3">
        <f t="shared" si="148"/>
        <v>10705.68</v>
      </c>
      <c r="AS225" s="3">
        <f t="shared" si="148"/>
        <v>60.47</v>
      </c>
      <c r="AT225" s="3">
        <f t="shared" si="148"/>
        <v>0</v>
      </c>
      <c r="AU225" s="3">
        <f t="shared" si="148"/>
        <v>10645.21</v>
      </c>
      <c r="AV225" s="3">
        <f t="shared" si="148"/>
        <v>0</v>
      </c>
      <c r="AW225" s="3">
        <f t="shared" si="148"/>
        <v>0</v>
      </c>
      <c r="AX225" s="3">
        <f t="shared" si="148"/>
        <v>0</v>
      </c>
      <c r="AY225" s="3">
        <f t="shared" si="148"/>
        <v>0</v>
      </c>
      <c r="AZ225" s="3">
        <f t="shared" si="148"/>
        <v>0</v>
      </c>
      <c r="BA225" s="3">
        <f t="shared" si="148"/>
        <v>0</v>
      </c>
      <c r="BB225" s="3">
        <f t="shared" si="148"/>
        <v>0</v>
      </c>
      <c r="BC225" s="3">
        <f t="shared" si="148"/>
        <v>0</v>
      </c>
      <c r="BD225" s="3">
        <f t="shared" si="148"/>
        <v>0</v>
      </c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4">
        <f t="shared" ref="DG225:DL225" si="149">ROUND(DG33+DG72+DG115+DG156+DG195+DT225,2)</f>
        <v>163457</v>
      </c>
      <c r="DH225" s="4">
        <f t="shared" si="149"/>
        <v>0</v>
      </c>
      <c r="DI225" s="4">
        <f t="shared" si="149"/>
        <v>163457</v>
      </c>
      <c r="DJ225" s="4">
        <f t="shared" si="149"/>
        <v>0</v>
      </c>
      <c r="DK225" s="4">
        <f t="shared" si="149"/>
        <v>0</v>
      </c>
      <c r="DL225" s="4">
        <f t="shared" si="149"/>
        <v>0</v>
      </c>
      <c r="DM225" s="4">
        <f>DM33+DM72+DM115+DM156+DM195+DZ225</f>
        <v>0</v>
      </c>
      <c r="DN225" s="4">
        <f>DN33+DN72+DN115+DN156+DN195+EA225</f>
        <v>0</v>
      </c>
      <c r="DO225" s="4">
        <f>ROUND(DO33+DO72+DO115+DO156+DO195+EB225,2)</f>
        <v>0</v>
      </c>
      <c r="DP225" s="4">
        <f>ROUND(DP33+DP72+DP115+DP156+DP195+EC225,2)</f>
        <v>0</v>
      </c>
      <c r="DQ225" s="4">
        <f>ROUND(DQ33+DQ72+DQ115+DQ156+DQ195+ED225,2)</f>
        <v>0</v>
      </c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>
        <f t="shared" ref="EG225:EV225" si="150">ROUND(EG33+EG72+EG115+EG156+EG195+FP225,2)</f>
        <v>0</v>
      </c>
      <c r="EH225" s="4">
        <f t="shared" si="150"/>
        <v>0</v>
      </c>
      <c r="EI225" s="4">
        <f t="shared" si="150"/>
        <v>0</v>
      </c>
      <c r="EJ225" s="4">
        <f t="shared" si="150"/>
        <v>163457</v>
      </c>
      <c r="EK225" s="4">
        <f t="shared" si="150"/>
        <v>587.16</v>
      </c>
      <c r="EL225" s="4">
        <f t="shared" si="150"/>
        <v>0</v>
      </c>
      <c r="EM225" s="4">
        <f t="shared" si="150"/>
        <v>162869.84</v>
      </c>
      <c r="EN225" s="4">
        <f t="shared" si="150"/>
        <v>0</v>
      </c>
      <c r="EO225" s="4">
        <f t="shared" si="150"/>
        <v>0</v>
      </c>
      <c r="EP225" s="4">
        <f t="shared" si="150"/>
        <v>0</v>
      </c>
      <c r="EQ225" s="4">
        <f t="shared" si="150"/>
        <v>0</v>
      </c>
      <c r="ER225" s="4">
        <f t="shared" si="150"/>
        <v>0</v>
      </c>
      <c r="ES225" s="4">
        <f t="shared" si="150"/>
        <v>0</v>
      </c>
      <c r="ET225" s="4">
        <f t="shared" si="150"/>
        <v>0</v>
      </c>
      <c r="EU225" s="4">
        <f t="shared" si="150"/>
        <v>0</v>
      </c>
      <c r="EV225" s="4">
        <f t="shared" si="150"/>
        <v>0</v>
      </c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201</v>
      </c>
      <c r="F227" s="5">
        <f>ROUND(Source!O225,O227)</f>
        <v>10705.68</v>
      </c>
      <c r="G227" s="5" t="s">
        <v>32</v>
      </c>
      <c r="H227" s="5" t="s">
        <v>33</v>
      </c>
      <c r="I227" s="5"/>
      <c r="J227" s="5"/>
      <c r="K227" s="5">
        <v>201</v>
      </c>
      <c r="L227" s="5">
        <v>1</v>
      </c>
      <c r="M227" s="5">
        <v>3</v>
      </c>
      <c r="N227" s="5" t="s">
        <v>3</v>
      </c>
      <c r="O227" s="5">
        <v>2</v>
      </c>
      <c r="P227" s="5">
        <f>ROUND(Source!DG225,O227)</f>
        <v>163457</v>
      </c>
      <c r="Q227" s="5"/>
      <c r="R227" s="5"/>
      <c r="S227" s="5"/>
      <c r="T227" s="5"/>
      <c r="U227" s="5"/>
      <c r="V227" s="5"/>
      <c r="W227" s="5">
        <v>10705.68</v>
      </c>
      <c r="X227" s="5">
        <v>1</v>
      </c>
      <c r="Y227" s="5">
        <v>10705.68</v>
      </c>
      <c r="Z227" s="5">
        <v>163457</v>
      </c>
      <c r="AA227" s="5">
        <v>1</v>
      </c>
      <c r="AB227" s="5">
        <v>163457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202</v>
      </c>
      <c r="F228" s="5">
        <f>ROUND(Source!P225,O228)</f>
        <v>0</v>
      </c>
      <c r="G228" s="5" t="s">
        <v>34</v>
      </c>
      <c r="H228" s="5" t="s">
        <v>35</v>
      </c>
      <c r="I228" s="5"/>
      <c r="J228" s="5"/>
      <c r="K228" s="5">
        <v>202</v>
      </c>
      <c r="L228" s="5">
        <v>2</v>
      </c>
      <c r="M228" s="5">
        <v>3</v>
      </c>
      <c r="N228" s="5" t="s">
        <v>3</v>
      </c>
      <c r="O228" s="5">
        <v>2</v>
      </c>
      <c r="P228" s="5">
        <f>ROUND(Source!DH225,O228)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222</v>
      </c>
      <c r="F229" s="5">
        <f>ROUND(Source!AO225,O229)</f>
        <v>0</v>
      </c>
      <c r="G229" s="5" t="s">
        <v>36</v>
      </c>
      <c r="H229" s="5" t="s">
        <v>37</v>
      </c>
      <c r="I229" s="5"/>
      <c r="J229" s="5"/>
      <c r="K229" s="5">
        <v>222</v>
      </c>
      <c r="L229" s="5">
        <v>3</v>
      </c>
      <c r="M229" s="5">
        <v>3</v>
      </c>
      <c r="N229" s="5" t="s">
        <v>3</v>
      </c>
      <c r="O229" s="5">
        <v>2</v>
      </c>
      <c r="P229" s="5">
        <f>ROUND(Source!EG225,O229)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225</v>
      </c>
      <c r="F230" s="5">
        <f>ROUND(Source!AV225,O230)</f>
        <v>0</v>
      </c>
      <c r="G230" s="5" t="s">
        <v>38</v>
      </c>
      <c r="H230" s="5" t="s">
        <v>39</v>
      </c>
      <c r="I230" s="5"/>
      <c r="J230" s="5"/>
      <c r="K230" s="5">
        <v>225</v>
      </c>
      <c r="L230" s="5">
        <v>4</v>
      </c>
      <c r="M230" s="5">
        <v>3</v>
      </c>
      <c r="N230" s="5" t="s">
        <v>3</v>
      </c>
      <c r="O230" s="5">
        <v>2</v>
      </c>
      <c r="P230" s="5">
        <f>ROUND(Source!EN225,O230)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226</v>
      </c>
      <c r="F231" s="5">
        <f>ROUND(Source!AW225,O231)</f>
        <v>0</v>
      </c>
      <c r="G231" s="5" t="s">
        <v>40</v>
      </c>
      <c r="H231" s="5" t="s">
        <v>41</v>
      </c>
      <c r="I231" s="5"/>
      <c r="J231" s="5"/>
      <c r="K231" s="5">
        <v>226</v>
      </c>
      <c r="L231" s="5">
        <v>5</v>
      </c>
      <c r="M231" s="5">
        <v>3</v>
      </c>
      <c r="N231" s="5" t="s">
        <v>3</v>
      </c>
      <c r="O231" s="5">
        <v>2</v>
      </c>
      <c r="P231" s="5">
        <f>ROUND(Source!EO225,O231)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227</v>
      </c>
      <c r="F232" s="5">
        <f>ROUND(Source!AX225,O232)</f>
        <v>0</v>
      </c>
      <c r="G232" s="5" t="s">
        <v>42</v>
      </c>
      <c r="H232" s="5" t="s">
        <v>43</v>
      </c>
      <c r="I232" s="5"/>
      <c r="J232" s="5"/>
      <c r="K232" s="5">
        <v>227</v>
      </c>
      <c r="L232" s="5">
        <v>6</v>
      </c>
      <c r="M232" s="5">
        <v>3</v>
      </c>
      <c r="N232" s="5" t="s">
        <v>3</v>
      </c>
      <c r="O232" s="5">
        <v>2</v>
      </c>
      <c r="P232" s="5">
        <f>ROUND(Source!EP225,O232)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228</v>
      </c>
      <c r="F233" s="5">
        <f>ROUND(Source!AY225,O233)</f>
        <v>0</v>
      </c>
      <c r="G233" s="5" t="s">
        <v>44</v>
      </c>
      <c r="H233" s="5" t="s">
        <v>45</v>
      </c>
      <c r="I233" s="5"/>
      <c r="J233" s="5"/>
      <c r="K233" s="5">
        <v>228</v>
      </c>
      <c r="L233" s="5">
        <v>7</v>
      </c>
      <c r="M233" s="5">
        <v>3</v>
      </c>
      <c r="N233" s="5" t="s">
        <v>3</v>
      </c>
      <c r="O233" s="5">
        <v>2</v>
      </c>
      <c r="P233" s="5">
        <f>ROUND(Source!EQ225,O233)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216</v>
      </c>
      <c r="F234" s="5">
        <f>ROUND(Source!AP225,O234)</f>
        <v>0</v>
      </c>
      <c r="G234" s="5" t="s">
        <v>46</v>
      </c>
      <c r="H234" s="5" t="s">
        <v>47</v>
      </c>
      <c r="I234" s="5"/>
      <c r="J234" s="5"/>
      <c r="K234" s="5">
        <v>216</v>
      </c>
      <c r="L234" s="5">
        <v>8</v>
      </c>
      <c r="M234" s="5">
        <v>3</v>
      </c>
      <c r="N234" s="5" t="s">
        <v>3</v>
      </c>
      <c r="O234" s="5">
        <v>2</v>
      </c>
      <c r="P234" s="5">
        <f>ROUND(Source!EH225,O234)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223</v>
      </c>
      <c r="F235" s="5">
        <f>ROUND(Source!AQ225,O235)</f>
        <v>0</v>
      </c>
      <c r="G235" s="5" t="s">
        <v>48</v>
      </c>
      <c r="H235" s="5" t="s">
        <v>49</v>
      </c>
      <c r="I235" s="5"/>
      <c r="J235" s="5"/>
      <c r="K235" s="5">
        <v>223</v>
      </c>
      <c r="L235" s="5">
        <v>9</v>
      </c>
      <c r="M235" s="5">
        <v>3</v>
      </c>
      <c r="N235" s="5" t="s">
        <v>3</v>
      </c>
      <c r="O235" s="5">
        <v>2</v>
      </c>
      <c r="P235" s="5">
        <f>ROUND(Source!EI225,O235)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229</v>
      </c>
      <c r="F236" s="5">
        <f>ROUND(Source!AZ225,O236)</f>
        <v>0</v>
      </c>
      <c r="G236" s="5" t="s">
        <v>50</v>
      </c>
      <c r="H236" s="5" t="s">
        <v>51</v>
      </c>
      <c r="I236" s="5"/>
      <c r="J236" s="5"/>
      <c r="K236" s="5">
        <v>229</v>
      </c>
      <c r="L236" s="5">
        <v>10</v>
      </c>
      <c r="M236" s="5">
        <v>3</v>
      </c>
      <c r="N236" s="5" t="s">
        <v>3</v>
      </c>
      <c r="O236" s="5">
        <v>2</v>
      </c>
      <c r="P236" s="5">
        <f>ROUND(Source!ER225,O236)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203</v>
      </c>
      <c r="F237" s="5">
        <f>ROUND(Source!Q225,O237)</f>
        <v>10705.68</v>
      </c>
      <c r="G237" s="5" t="s">
        <v>52</v>
      </c>
      <c r="H237" s="5" t="s">
        <v>53</v>
      </c>
      <c r="I237" s="5"/>
      <c r="J237" s="5"/>
      <c r="K237" s="5">
        <v>203</v>
      </c>
      <c r="L237" s="5">
        <v>11</v>
      </c>
      <c r="M237" s="5">
        <v>3</v>
      </c>
      <c r="N237" s="5" t="s">
        <v>3</v>
      </c>
      <c r="O237" s="5">
        <v>2</v>
      </c>
      <c r="P237" s="5">
        <f>ROUND(Source!DI225,O237)</f>
        <v>163457</v>
      </c>
      <c r="Q237" s="5"/>
      <c r="R237" s="5"/>
      <c r="S237" s="5"/>
      <c r="T237" s="5"/>
      <c r="U237" s="5"/>
      <c r="V237" s="5"/>
      <c r="W237" s="5">
        <v>10705.68</v>
      </c>
      <c r="X237" s="5">
        <v>1</v>
      </c>
      <c r="Y237" s="5">
        <v>10705.68</v>
      </c>
      <c r="Z237" s="5">
        <v>163457</v>
      </c>
      <c r="AA237" s="5">
        <v>1</v>
      </c>
      <c r="AB237" s="5">
        <v>163457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231</v>
      </c>
      <c r="F238" s="5">
        <f>ROUND(Source!BB225,O238)</f>
        <v>0</v>
      </c>
      <c r="G238" s="5" t="s">
        <v>54</v>
      </c>
      <c r="H238" s="5" t="s">
        <v>55</v>
      </c>
      <c r="I238" s="5"/>
      <c r="J238" s="5"/>
      <c r="K238" s="5">
        <v>231</v>
      </c>
      <c r="L238" s="5">
        <v>12</v>
      </c>
      <c r="M238" s="5">
        <v>3</v>
      </c>
      <c r="N238" s="5" t="s">
        <v>3</v>
      </c>
      <c r="O238" s="5">
        <v>2</v>
      </c>
      <c r="P238" s="5">
        <f>ROUND(Source!ET225,O238)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204</v>
      </c>
      <c r="F239" s="5">
        <f>ROUND(Source!R225,O239)</f>
        <v>0</v>
      </c>
      <c r="G239" s="5" t="s">
        <v>56</v>
      </c>
      <c r="H239" s="5" t="s">
        <v>57</v>
      </c>
      <c r="I239" s="5"/>
      <c r="J239" s="5"/>
      <c r="K239" s="5">
        <v>204</v>
      </c>
      <c r="L239" s="5">
        <v>13</v>
      </c>
      <c r="M239" s="5">
        <v>3</v>
      </c>
      <c r="N239" s="5" t="s">
        <v>3</v>
      </c>
      <c r="O239" s="5">
        <v>2</v>
      </c>
      <c r="P239" s="5">
        <f>ROUND(Source!DJ225,O239)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205</v>
      </c>
      <c r="F240" s="5">
        <f>ROUND(Source!S225,O240)</f>
        <v>0</v>
      </c>
      <c r="G240" s="5" t="s">
        <v>58</v>
      </c>
      <c r="H240" s="5" t="s">
        <v>59</v>
      </c>
      <c r="I240" s="5"/>
      <c r="J240" s="5"/>
      <c r="K240" s="5">
        <v>205</v>
      </c>
      <c r="L240" s="5">
        <v>14</v>
      </c>
      <c r="M240" s="5">
        <v>3</v>
      </c>
      <c r="N240" s="5" t="s">
        <v>3</v>
      </c>
      <c r="O240" s="5">
        <v>2</v>
      </c>
      <c r="P240" s="5">
        <f>ROUND(Source!DK225,O240)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232</v>
      </c>
      <c r="F241" s="5">
        <f>ROUND(Source!BC225,O241)</f>
        <v>0</v>
      </c>
      <c r="G241" s="5" t="s">
        <v>60</v>
      </c>
      <c r="H241" s="5" t="s">
        <v>61</v>
      </c>
      <c r="I241" s="5"/>
      <c r="J241" s="5"/>
      <c r="K241" s="5">
        <v>232</v>
      </c>
      <c r="L241" s="5">
        <v>15</v>
      </c>
      <c r="M241" s="5">
        <v>3</v>
      </c>
      <c r="N241" s="5" t="s">
        <v>3</v>
      </c>
      <c r="O241" s="5">
        <v>2</v>
      </c>
      <c r="P241" s="5">
        <f>ROUND(Source!EU225,O241)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214</v>
      </c>
      <c r="F242" s="5">
        <f>ROUND(Source!AS225,O242)</f>
        <v>60.47</v>
      </c>
      <c r="G242" s="5" t="s">
        <v>62</v>
      </c>
      <c r="H242" s="5" t="s">
        <v>63</v>
      </c>
      <c r="I242" s="5"/>
      <c r="J242" s="5"/>
      <c r="K242" s="5">
        <v>214</v>
      </c>
      <c r="L242" s="5">
        <v>16</v>
      </c>
      <c r="M242" s="5">
        <v>3</v>
      </c>
      <c r="N242" s="5" t="s">
        <v>3</v>
      </c>
      <c r="O242" s="5">
        <v>2</v>
      </c>
      <c r="P242" s="5">
        <f>ROUND(Source!EK225,O242)</f>
        <v>587.16</v>
      </c>
      <c r="Q242" s="5"/>
      <c r="R242" s="5"/>
      <c r="S242" s="5"/>
      <c r="T242" s="5"/>
      <c r="U242" s="5"/>
      <c r="V242" s="5"/>
      <c r="W242" s="5">
        <v>60.47</v>
      </c>
      <c r="X242" s="5">
        <v>1</v>
      </c>
      <c r="Y242" s="5">
        <v>60.47</v>
      </c>
      <c r="Z242" s="5">
        <v>587.16</v>
      </c>
      <c r="AA242" s="5">
        <v>1</v>
      </c>
      <c r="AB242" s="5">
        <v>587.16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215</v>
      </c>
      <c r="F243" s="5">
        <f>ROUND(Source!AT225,O243)</f>
        <v>0</v>
      </c>
      <c r="G243" s="5" t="s">
        <v>64</v>
      </c>
      <c r="H243" s="5" t="s">
        <v>65</v>
      </c>
      <c r="I243" s="5"/>
      <c r="J243" s="5"/>
      <c r="K243" s="5">
        <v>215</v>
      </c>
      <c r="L243" s="5">
        <v>17</v>
      </c>
      <c r="M243" s="5">
        <v>3</v>
      </c>
      <c r="N243" s="5" t="s">
        <v>3</v>
      </c>
      <c r="O243" s="5">
        <v>2</v>
      </c>
      <c r="P243" s="5">
        <f>ROUND(Source!EL225,O243)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217</v>
      </c>
      <c r="F244" s="5">
        <f>ROUND(Source!AU225,O244)</f>
        <v>10645.21</v>
      </c>
      <c r="G244" s="5" t="s">
        <v>66</v>
      </c>
      <c r="H244" s="5" t="s">
        <v>67</v>
      </c>
      <c r="I244" s="5"/>
      <c r="J244" s="5"/>
      <c r="K244" s="5">
        <v>217</v>
      </c>
      <c r="L244" s="5">
        <v>18</v>
      </c>
      <c r="M244" s="5">
        <v>3</v>
      </c>
      <c r="N244" s="5" t="s">
        <v>3</v>
      </c>
      <c r="O244" s="5">
        <v>2</v>
      </c>
      <c r="P244" s="5">
        <f>ROUND(Source!EM225,O244)</f>
        <v>162869.84</v>
      </c>
      <c r="Q244" s="5"/>
      <c r="R244" s="5"/>
      <c r="S244" s="5"/>
      <c r="T244" s="5"/>
      <c r="U244" s="5"/>
      <c r="V244" s="5"/>
      <c r="W244" s="5">
        <v>10645.21</v>
      </c>
      <c r="X244" s="5">
        <v>1</v>
      </c>
      <c r="Y244" s="5">
        <v>10645.21</v>
      </c>
      <c r="Z244" s="5">
        <v>162869.84</v>
      </c>
      <c r="AA244" s="5">
        <v>1</v>
      </c>
      <c r="AB244" s="5">
        <v>162869.84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230</v>
      </c>
      <c r="F245" s="5">
        <f>ROUND(Source!BA225,O245)</f>
        <v>0</v>
      </c>
      <c r="G245" s="5" t="s">
        <v>68</v>
      </c>
      <c r="H245" s="5" t="s">
        <v>69</v>
      </c>
      <c r="I245" s="5"/>
      <c r="J245" s="5"/>
      <c r="K245" s="5">
        <v>230</v>
      </c>
      <c r="L245" s="5">
        <v>19</v>
      </c>
      <c r="M245" s="5">
        <v>3</v>
      </c>
      <c r="N245" s="5" t="s">
        <v>3</v>
      </c>
      <c r="O245" s="5">
        <v>2</v>
      </c>
      <c r="P245" s="5">
        <f>ROUND(Source!ES225,O245)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206</v>
      </c>
      <c r="F246" s="5">
        <f>ROUND(Source!T225,O246)</f>
        <v>0</v>
      </c>
      <c r="G246" s="5" t="s">
        <v>70</v>
      </c>
      <c r="H246" s="5" t="s">
        <v>71</v>
      </c>
      <c r="I246" s="5"/>
      <c r="J246" s="5"/>
      <c r="K246" s="5">
        <v>206</v>
      </c>
      <c r="L246" s="5">
        <v>20</v>
      </c>
      <c r="M246" s="5">
        <v>3</v>
      </c>
      <c r="N246" s="5" t="s">
        <v>3</v>
      </c>
      <c r="O246" s="5">
        <v>2</v>
      </c>
      <c r="P246" s="5">
        <f>ROUND(Source!DL225,O246)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207</v>
      </c>
      <c r="F247" s="5">
        <f>Source!U225</f>
        <v>0</v>
      </c>
      <c r="G247" s="5" t="s">
        <v>72</v>
      </c>
      <c r="H247" s="5" t="s">
        <v>73</v>
      </c>
      <c r="I247" s="5"/>
      <c r="J247" s="5"/>
      <c r="K247" s="5">
        <v>207</v>
      </c>
      <c r="L247" s="5">
        <v>21</v>
      </c>
      <c r="M247" s="5">
        <v>3</v>
      </c>
      <c r="N247" s="5" t="s">
        <v>3</v>
      </c>
      <c r="O247" s="5">
        <v>-1</v>
      </c>
      <c r="P247" s="5">
        <f>Source!DM225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208</v>
      </c>
      <c r="F248" s="5">
        <f>Source!V225</f>
        <v>0</v>
      </c>
      <c r="G248" s="5" t="s">
        <v>74</v>
      </c>
      <c r="H248" s="5" t="s">
        <v>75</v>
      </c>
      <c r="I248" s="5"/>
      <c r="J248" s="5"/>
      <c r="K248" s="5">
        <v>208</v>
      </c>
      <c r="L248" s="5">
        <v>22</v>
      </c>
      <c r="M248" s="5">
        <v>3</v>
      </c>
      <c r="N248" s="5" t="s">
        <v>3</v>
      </c>
      <c r="O248" s="5">
        <v>-1</v>
      </c>
      <c r="P248" s="5">
        <f>Source!DN225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209</v>
      </c>
      <c r="F249" s="5">
        <f>ROUND(Source!W225,O249)</f>
        <v>0</v>
      </c>
      <c r="G249" s="5" t="s">
        <v>76</v>
      </c>
      <c r="H249" s="5" t="s">
        <v>77</v>
      </c>
      <c r="I249" s="5"/>
      <c r="J249" s="5"/>
      <c r="K249" s="5">
        <v>209</v>
      </c>
      <c r="L249" s="5">
        <v>23</v>
      </c>
      <c r="M249" s="5">
        <v>3</v>
      </c>
      <c r="N249" s="5" t="s">
        <v>3</v>
      </c>
      <c r="O249" s="5">
        <v>2</v>
      </c>
      <c r="P249" s="5">
        <f>ROUND(Source!DO225,O249)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233</v>
      </c>
      <c r="F250" s="5">
        <f>ROUND(Source!BD225,O250)</f>
        <v>0</v>
      </c>
      <c r="G250" s="5" t="s">
        <v>78</v>
      </c>
      <c r="H250" s="5" t="s">
        <v>79</v>
      </c>
      <c r="I250" s="5"/>
      <c r="J250" s="5"/>
      <c r="K250" s="5">
        <v>233</v>
      </c>
      <c r="L250" s="5">
        <v>24</v>
      </c>
      <c r="M250" s="5">
        <v>3</v>
      </c>
      <c r="N250" s="5" t="s">
        <v>3</v>
      </c>
      <c r="O250" s="5">
        <v>2</v>
      </c>
      <c r="P250" s="5">
        <f>ROUND(Source!EV225,O250)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210</v>
      </c>
      <c r="F251" s="5">
        <f>ROUND(Source!X225,O251)</f>
        <v>0</v>
      </c>
      <c r="G251" s="5" t="s">
        <v>80</v>
      </c>
      <c r="H251" s="5" t="s">
        <v>81</v>
      </c>
      <c r="I251" s="5"/>
      <c r="J251" s="5"/>
      <c r="K251" s="5">
        <v>210</v>
      </c>
      <c r="L251" s="5">
        <v>25</v>
      </c>
      <c r="M251" s="5">
        <v>3</v>
      </c>
      <c r="N251" s="5" t="s">
        <v>3</v>
      </c>
      <c r="O251" s="5">
        <v>2</v>
      </c>
      <c r="P251" s="5">
        <f>ROUND(Source!DP225,O251)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211</v>
      </c>
      <c r="F252" s="5">
        <f>ROUND(Source!Y225,O252)</f>
        <v>0</v>
      </c>
      <c r="G252" s="5" t="s">
        <v>82</v>
      </c>
      <c r="H252" s="5" t="s">
        <v>83</v>
      </c>
      <c r="I252" s="5"/>
      <c r="J252" s="5"/>
      <c r="K252" s="5">
        <v>211</v>
      </c>
      <c r="L252" s="5">
        <v>26</v>
      </c>
      <c r="M252" s="5">
        <v>3</v>
      </c>
      <c r="N252" s="5" t="s">
        <v>3</v>
      </c>
      <c r="O252" s="5">
        <v>2</v>
      </c>
      <c r="P252" s="5">
        <f>ROUND(Source!DQ225,O252)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224</v>
      </c>
      <c r="F253" s="5">
        <f>ROUND(Source!AR225,O253)</f>
        <v>10705.68</v>
      </c>
      <c r="G253" s="5" t="s">
        <v>84</v>
      </c>
      <c r="H253" s="5" t="s">
        <v>85</v>
      </c>
      <c r="I253" s="5"/>
      <c r="J253" s="5"/>
      <c r="K253" s="5">
        <v>224</v>
      </c>
      <c r="L253" s="5">
        <v>27</v>
      </c>
      <c r="M253" s="5">
        <v>3</v>
      </c>
      <c r="N253" s="5" t="s">
        <v>3</v>
      </c>
      <c r="O253" s="5">
        <v>2</v>
      </c>
      <c r="P253" s="5">
        <f>ROUND(Source!EJ225,O253)</f>
        <v>163457</v>
      </c>
      <c r="Q253" s="5"/>
      <c r="R253" s="5"/>
      <c r="S253" s="5"/>
      <c r="T253" s="5"/>
      <c r="U253" s="5"/>
      <c r="V253" s="5"/>
      <c r="W253" s="5">
        <v>10705.68</v>
      </c>
      <c r="X253" s="5">
        <v>1</v>
      </c>
      <c r="Y253" s="5">
        <v>10705.68</v>
      </c>
      <c r="Z253" s="5">
        <v>163457</v>
      </c>
      <c r="AA253" s="5">
        <v>1</v>
      </c>
      <c r="AB253" s="5">
        <v>163457</v>
      </c>
    </row>
    <row r="255" spans="1:206" x14ac:dyDescent="0.2">
      <c r="A255" s="3">
        <v>51</v>
      </c>
      <c r="B255" s="3">
        <f>B12</f>
        <v>291</v>
      </c>
      <c r="C255" s="3">
        <f>A12</f>
        <v>1</v>
      </c>
      <c r="D255" s="3">
        <f>ROW(A12)</f>
        <v>12</v>
      </c>
      <c r="E255" s="3"/>
      <c r="F255" s="3" t="str">
        <f>IF(F12&lt;&gt;"",F12,"")</f>
        <v>09-01-05</v>
      </c>
      <c r="G255" s="3" t="str">
        <f>IF(G12&lt;&gt;"",G12,"")</f>
        <v>09-01-05 Транспортировка_(2 этап)</v>
      </c>
      <c r="H255" s="3">
        <v>0</v>
      </c>
      <c r="I255" s="3"/>
      <c r="J255" s="3"/>
      <c r="K255" s="3"/>
      <c r="L255" s="3"/>
      <c r="M255" s="3"/>
      <c r="N255" s="3"/>
      <c r="O255" s="3">
        <f t="shared" ref="O255:T255" si="151">ROUND(O225,2)</f>
        <v>10705.68</v>
      </c>
      <c r="P255" s="3">
        <f t="shared" si="151"/>
        <v>0</v>
      </c>
      <c r="Q255" s="3">
        <f t="shared" si="151"/>
        <v>10705.68</v>
      </c>
      <c r="R255" s="3">
        <f t="shared" si="151"/>
        <v>0</v>
      </c>
      <c r="S255" s="3">
        <f t="shared" si="151"/>
        <v>0</v>
      </c>
      <c r="T255" s="3">
        <f t="shared" si="151"/>
        <v>0</v>
      </c>
      <c r="U255" s="3">
        <f>U225</f>
        <v>0</v>
      </c>
      <c r="V255" s="3">
        <f>V225</f>
        <v>0</v>
      </c>
      <c r="W255" s="3">
        <f>ROUND(W225,2)</f>
        <v>0</v>
      </c>
      <c r="X255" s="3">
        <f>ROUND(X225,2)</f>
        <v>0</v>
      </c>
      <c r="Y255" s="3">
        <f>ROUND(Y225,2)</f>
        <v>0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>
        <f t="shared" ref="AO255:BD255" si="152">ROUND(AO225,2)</f>
        <v>0</v>
      </c>
      <c r="AP255" s="3">
        <f t="shared" si="152"/>
        <v>0</v>
      </c>
      <c r="AQ255" s="3">
        <f t="shared" si="152"/>
        <v>0</v>
      </c>
      <c r="AR255" s="3">
        <f t="shared" si="152"/>
        <v>10705.68</v>
      </c>
      <c r="AS255" s="3">
        <f t="shared" si="152"/>
        <v>60.47</v>
      </c>
      <c r="AT255" s="3">
        <f t="shared" si="152"/>
        <v>0</v>
      </c>
      <c r="AU255" s="3">
        <f t="shared" si="152"/>
        <v>10645.21</v>
      </c>
      <c r="AV255" s="3">
        <f t="shared" si="152"/>
        <v>0</v>
      </c>
      <c r="AW255" s="3">
        <f t="shared" si="152"/>
        <v>0</v>
      </c>
      <c r="AX255" s="3">
        <f t="shared" si="152"/>
        <v>0</v>
      </c>
      <c r="AY255" s="3">
        <f t="shared" si="152"/>
        <v>0</v>
      </c>
      <c r="AZ255" s="3">
        <f t="shared" si="152"/>
        <v>0</v>
      </c>
      <c r="BA255" s="3">
        <f t="shared" si="152"/>
        <v>0</v>
      </c>
      <c r="BB255" s="3">
        <f t="shared" si="152"/>
        <v>0</v>
      </c>
      <c r="BC255" s="3">
        <f t="shared" si="152"/>
        <v>0</v>
      </c>
      <c r="BD255" s="3">
        <f t="shared" si="152"/>
        <v>0</v>
      </c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4">
        <f t="shared" ref="DG255:DL255" si="153">ROUND(DG225,2)</f>
        <v>163457</v>
      </c>
      <c r="DH255" s="4">
        <f t="shared" si="153"/>
        <v>0</v>
      </c>
      <c r="DI255" s="4">
        <f t="shared" si="153"/>
        <v>163457</v>
      </c>
      <c r="DJ255" s="4">
        <f t="shared" si="153"/>
        <v>0</v>
      </c>
      <c r="DK255" s="4">
        <f t="shared" si="153"/>
        <v>0</v>
      </c>
      <c r="DL255" s="4">
        <f t="shared" si="153"/>
        <v>0</v>
      </c>
      <c r="DM255" s="4">
        <f>DM225</f>
        <v>0</v>
      </c>
      <c r="DN255" s="4">
        <f>DN225</f>
        <v>0</v>
      </c>
      <c r="DO255" s="4">
        <f>ROUND(DO225,2)</f>
        <v>0</v>
      </c>
      <c r="DP255" s="4">
        <f>ROUND(DP225,2)</f>
        <v>0</v>
      </c>
      <c r="DQ255" s="4">
        <f>ROUND(DQ225,2)</f>
        <v>0</v>
      </c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>
        <f t="shared" ref="EG255:EV255" si="154">ROUND(EG225,2)</f>
        <v>0</v>
      </c>
      <c r="EH255" s="4">
        <f t="shared" si="154"/>
        <v>0</v>
      </c>
      <c r="EI255" s="4">
        <f t="shared" si="154"/>
        <v>0</v>
      </c>
      <c r="EJ255" s="4">
        <f t="shared" si="154"/>
        <v>163457</v>
      </c>
      <c r="EK255" s="4">
        <f t="shared" si="154"/>
        <v>587.16</v>
      </c>
      <c r="EL255" s="4">
        <f t="shared" si="154"/>
        <v>0</v>
      </c>
      <c r="EM255" s="4">
        <f t="shared" si="154"/>
        <v>162869.84</v>
      </c>
      <c r="EN255" s="4">
        <f t="shared" si="154"/>
        <v>0</v>
      </c>
      <c r="EO255" s="4">
        <f t="shared" si="154"/>
        <v>0</v>
      </c>
      <c r="EP255" s="4">
        <f t="shared" si="154"/>
        <v>0</v>
      </c>
      <c r="EQ255" s="4">
        <f t="shared" si="154"/>
        <v>0</v>
      </c>
      <c r="ER255" s="4">
        <f t="shared" si="154"/>
        <v>0</v>
      </c>
      <c r="ES255" s="4">
        <f t="shared" si="154"/>
        <v>0</v>
      </c>
      <c r="ET255" s="4">
        <f t="shared" si="154"/>
        <v>0</v>
      </c>
      <c r="EU255" s="4">
        <f t="shared" si="154"/>
        <v>0</v>
      </c>
      <c r="EV255" s="4">
        <f t="shared" si="15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201</v>
      </c>
      <c r="F257" s="5">
        <f>ROUND(Source!O255,O257)</f>
        <v>10705.68</v>
      </c>
      <c r="G257" s="5" t="s">
        <v>32</v>
      </c>
      <c r="H257" s="5" t="s">
        <v>33</v>
      </c>
      <c r="I257" s="5"/>
      <c r="J257" s="5"/>
      <c r="K257" s="5">
        <v>201</v>
      </c>
      <c r="L257" s="5">
        <v>1</v>
      </c>
      <c r="M257" s="5">
        <v>3</v>
      </c>
      <c r="N257" s="5" t="s">
        <v>3</v>
      </c>
      <c r="O257" s="5">
        <v>2</v>
      </c>
      <c r="P257" s="5">
        <f>ROUND(Source!DG255,O257)</f>
        <v>163457</v>
      </c>
      <c r="Q257" s="5"/>
      <c r="R257" s="5"/>
      <c r="S257" s="5"/>
      <c r="T257" s="5"/>
      <c r="U257" s="5"/>
      <c r="V257" s="5"/>
      <c r="W257" s="5">
        <v>10705.68</v>
      </c>
      <c r="X257" s="5">
        <v>1</v>
      </c>
      <c r="Y257" s="5">
        <v>10705.68</v>
      </c>
      <c r="Z257" s="5">
        <v>163457</v>
      </c>
      <c r="AA257" s="5">
        <v>1</v>
      </c>
      <c r="AB257" s="5">
        <v>163457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202</v>
      </c>
      <c r="F258" s="5">
        <f>ROUND(Source!P255,O258)</f>
        <v>0</v>
      </c>
      <c r="G258" s="5" t="s">
        <v>34</v>
      </c>
      <c r="H258" s="5" t="s">
        <v>35</v>
      </c>
      <c r="I258" s="5"/>
      <c r="J258" s="5"/>
      <c r="K258" s="5">
        <v>202</v>
      </c>
      <c r="L258" s="5">
        <v>2</v>
      </c>
      <c r="M258" s="5">
        <v>3</v>
      </c>
      <c r="N258" s="5" t="s">
        <v>3</v>
      </c>
      <c r="O258" s="5">
        <v>2</v>
      </c>
      <c r="P258" s="5">
        <f>ROUND(Source!DH255,O258)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222</v>
      </c>
      <c r="F259" s="5">
        <f>ROUND(Source!AO255,O259)</f>
        <v>0</v>
      </c>
      <c r="G259" s="5" t="s">
        <v>36</v>
      </c>
      <c r="H259" s="5" t="s">
        <v>37</v>
      </c>
      <c r="I259" s="5"/>
      <c r="J259" s="5"/>
      <c r="K259" s="5">
        <v>222</v>
      </c>
      <c r="L259" s="5">
        <v>3</v>
      </c>
      <c r="M259" s="5">
        <v>3</v>
      </c>
      <c r="N259" s="5" t="s">
        <v>3</v>
      </c>
      <c r="O259" s="5">
        <v>2</v>
      </c>
      <c r="P259" s="5">
        <f>ROUND(Source!EG255,O259)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225</v>
      </c>
      <c r="F260" s="5">
        <f>ROUND(Source!AV255,O260)</f>
        <v>0</v>
      </c>
      <c r="G260" s="5" t="s">
        <v>38</v>
      </c>
      <c r="H260" s="5" t="s">
        <v>39</v>
      </c>
      <c r="I260" s="5"/>
      <c r="J260" s="5"/>
      <c r="K260" s="5">
        <v>225</v>
      </c>
      <c r="L260" s="5">
        <v>4</v>
      </c>
      <c r="M260" s="5">
        <v>3</v>
      </c>
      <c r="N260" s="5" t="s">
        <v>3</v>
      </c>
      <c r="O260" s="5">
        <v>2</v>
      </c>
      <c r="P260" s="5">
        <f>ROUND(Source!EN255,O260)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226</v>
      </c>
      <c r="F261" s="5">
        <f>ROUND(Source!AW255,O261)</f>
        <v>0</v>
      </c>
      <c r="G261" s="5" t="s">
        <v>40</v>
      </c>
      <c r="H261" s="5" t="s">
        <v>41</v>
      </c>
      <c r="I261" s="5"/>
      <c r="J261" s="5"/>
      <c r="K261" s="5">
        <v>226</v>
      </c>
      <c r="L261" s="5">
        <v>5</v>
      </c>
      <c r="M261" s="5">
        <v>3</v>
      </c>
      <c r="N261" s="5" t="s">
        <v>3</v>
      </c>
      <c r="O261" s="5">
        <v>2</v>
      </c>
      <c r="P261" s="5">
        <f>ROUND(Source!EO255,O261)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227</v>
      </c>
      <c r="F262" s="5">
        <f>ROUND(Source!AX255,O262)</f>
        <v>0</v>
      </c>
      <c r="G262" s="5" t="s">
        <v>42</v>
      </c>
      <c r="H262" s="5" t="s">
        <v>43</v>
      </c>
      <c r="I262" s="5"/>
      <c r="J262" s="5"/>
      <c r="K262" s="5">
        <v>227</v>
      </c>
      <c r="L262" s="5">
        <v>6</v>
      </c>
      <c r="M262" s="5">
        <v>3</v>
      </c>
      <c r="N262" s="5" t="s">
        <v>3</v>
      </c>
      <c r="O262" s="5">
        <v>2</v>
      </c>
      <c r="P262" s="5">
        <f>ROUND(Source!EP255,O262)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228</v>
      </c>
      <c r="F263" s="5">
        <f>ROUND(Source!AY255,O263)</f>
        <v>0</v>
      </c>
      <c r="G263" s="5" t="s">
        <v>44</v>
      </c>
      <c r="H263" s="5" t="s">
        <v>45</v>
      </c>
      <c r="I263" s="5"/>
      <c r="J263" s="5"/>
      <c r="K263" s="5">
        <v>228</v>
      </c>
      <c r="L263" s="5">
        <v>7</v>
      </c>
      <c r="M263" s="5">
        <v>3</v>
      </c>
      <c r="N263" s="5" t="s">
        <v>3</v>
      </c>
      <c r="O263" s="5">
        <v>2</v>
      </c>
      <c r="P263" s="5">
        <f>ROUND(Source!EQ255,O263)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216</v>
      </c>
      <c r="F264" s="5">
        <f>ROUND(Source!AP255,O264)</f>
        <v>0</v>
      </c>
      <c r="G264" s="5" t="s">
        <v>46</v>
      </c>
      <c r="H264" s="5" t="s">
        <v>47</v>
      </c>
      <c r="I264" s="5"/>
      <c r="J264" s="5"/>
      <c r="K264" s="5">
        <v>216</v>
      </c>
      <c r="L264" s="5">
        <v>8</v>
      </c>
      <c r="M264" s="5">
        <v>3</v>
      </c>
      <c r="N264" s="5" t="s">
        <v>3</v>
      </c>
      <c r="O264" s="5">
        <v>2</v>
      </c>
      <c r="P264" s="5">
        <f>ROUND(Source!EH255,O264)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223</v>
      </c>
      <c r="F265" s="5">
        <f>ROUND(Source!AQ255,O265)</f>
        <v>0</v>
      </c>
      <c r="G265" s="5" t="s">
        <v>48</v>
      </c>
      <c r="H265" s="5" t="s">
        <v>49</v>
      </c>
      <c r="I265" s="5"/>
      <c r="J265" s="5"/>
      <c r="K265" s="5">
        <v>223</v>
      </c>
      <c r="L265" s="5">
        <v>9</v>
      </c>
      <c r="M265" s="5">
        <v>3</v>
      </c>
      <c r="N265" s="5" t="s">
        <v>3</v>
      </c>
      <c r="O265" s="5">
        <v>2</v>
      </c>
      <c r="P265" s="5">
        <f>ROUND(Source!EI255,O265)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229</v>
      </c>
      <c r="F266" s="5">
        <f>ROUND(Source!AZ255,O266)</f>
        <v>0</v>
      </c>
      <c r="G266" s="5" t="s">
        <v>50</v>
      </c>
      <c r="H266" s="5" t="s">
        <v>51</v>
      </c>
      <c r="I266" s="5"/>
      <c r="J266" s="5"/>
      <c r="K266" s="5">
        <v>229</v>
      </c>
      <c r="L266" s="5">
        <v>10</v>
      </c>
      <c r="M266" s="5">
        <v>3</v>
      </c>
      <c r="N266" s="5" t="s">
        <v>3</v>
      </c>
      <c r="O266" s="5">
        <v>2</v>
      </c>
      <c r="P266" s="5">
        <f>ROUND(Source!ER255,O266)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203</v>
      </c>
      <c r="F267" s="5">
        <f>ROUND(Source!Q255,O267)</f>
        <v>10705.68</v>
      </c>
      <c r="G267" s="5" t="s">
        <v>52</v>
      </c>
      <c r="H267" s="5" t="s">
        <v>53</v>
      </c>
      <c r="I267" s="5"/>
      <c r="J267" s="5"/>
      <c r="K267" s="5">
        <v>203</v>
      </c>
      <c r="L267" s="5">
        <v>11</v>
      </c>
      <c r="M267" s="5">
        <v>3</v>
      </c>
      <c r="N267" s="5" t="s">
        <v>3</v>
      </c>
      <c r="O267" s="5">
        <v>2</v>
      </c>
      <c r="P267" s="5">
        <f>ROUND(Source!DI255,O267)</f>
        <v>163457</v>
      </c>
      <c r="Q267" s="5"/>
      <c r="R267" s="5"/>
      <c r="S267" s="5"/>
      <c r="T267" s="5"/>
      <c r="U267" s="5"/>
      <c r="V267" s="5"/>
      <c r="W267" s="5">
        <v>10705.68</v>
      </c>
      <c r="X267" s="5">
        <v>1</v>
      </c>
      <c r="Y267" s="5">
        <v>10705.68</v>
      </c>
      <c r="Z267" s="5">
        <v>163457</v>
      </c>
      <c r="AA267" s="5">
        <v>1</v>
      </c>
      <c r="AB267" s="5">
        <v>163457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231</v>
      </c>
      <c r="F268" s="5">
        <f>ROUND(Source!BB255,O268)</f>
        <v>0</v>
      </c>
      <c r="G268" s="5" t="s">
        <v>54</v>
      </c>
      <c r="H268" s="5" t="s">
        <v>55</v>
      </c>
      <c r="I268" s="5"/>
      <c r="J268" s="5"/>
      <c r="K268" s="5">
        <v>231</v>
      </c>
      <c r="L268" s="5">
        <v>12</v>
      </c>
      <c r="M268" s="5">
        <v>3</v>
      </c>
      <c r="N268" s="5" t="s">
        <v>3</v>
      </c>
      <c r="O268" s="5">
        <v>2</v>
      </c>
      <c r="P268" s="5">
        <f>ROUND(Source!ET255,O268)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204</v>
      </c>
      <c r="F269" s="5">
        <f>ROUND(Source!R255,O269)</f>
        <v>0</v>
      </c>
      <c r="G269" s="5" t="s">
        <v>56</v>
      </c>
      <c r="H269" s="5" t="s">
        <v>57</v>
      </c>
      <c r="I269" s="5"/>
      <c r="J269" s="5"/>
      <c r="K269" s="5">
        <v>204</v>
      </c>
      <c r="L269" s="5">
        <v>13</v>
      </c>
      <c r="M269" s="5">
        <v>3</v>
      </c>
      <c r="N269" s="5" t="s">
        <v>3</v>
      </c>
      <c r="O269" s="5">
        <v>2</v>
      </c>
      <c r="P269" s="5">
        <f>ROUND(Source!DJ255,O269)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205</v>
      </c>
      <c r="F270" s="5">
        <f>ROUND(Source!S255,O270)</f>
        <v>0</v>
      </c>
      <c r="G270" s="5" t="s">
        <v>58</v>
      </c>
      <c r="H270" s="5" t="s">
        <v>59</v>
      </c>
      <c r="I270" s="5"/>
      <c r="J270" s="5"/>
      <c r="K270" s="5">
        <v>205</v>
      </c>
      <c r="L270" s="5">
        <v>14</v>
      </c>
      <c r="M270" s="5">
        <v>3</v>
      </c>
      <c r="N270" s="5" t="s">
        <v>3</v>
      </c>
      <c r="O270" s="5">
        <v>2</v>
      </c>
      <c r="P270" s="5">
        <f>ROUND(Source!DK255,O270)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232</v>
      </c>
      <c r="F271" s="5">
        <f>ROUND(Source!BC255,O271)</f>
        <v>0</v>
      </c>
      <c r="G271" s="5" t="s">
        <v>60</v>
      </c>
      <c r="H271" s="5" t="s">
        <v>61</v>
      </c>
      <c r="I271" s="5"/>
      <c r="J271" s="5"/>
      <c r="K271" s="5">
        <v>232</v>
      </c>
      <c r="L271" s="5">
        <v>15</v>
      </c>
      <c r="M271" s="5">
        <v>3</v>
      </c>
      <c r="N271" s="5" t="s">
        <v>3</v>
      </c>
      <c r="O271" s="5">
        <v>2</v>
      </c>
      <c r="P271" s="5">
        <f>ROUND(Source!EU255,O271)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214</v>
      </c>
      <c r="F272" s="5">
        <f>ROUND(Source!AS255,O272)</f>
        <v>60.47</v>
      </c>
      <c r="G272" s="5" t="s">
        <v>62</v>
      </c>
      <c r="H272" s="5" t="s">
        <v>63</v>
      </c>
      <c r="I272" s="5"/>
      <c r="J272" s="5"/>
      <c r="K272" s="5">
        <v>214</v>
      </c>
      <c r="L272" s="5">
        <v>16</v>
      </c>
      <c r="M272" s="5">
        <v>3</v>
      </c>
      <c r="N272" s="5" t="s">
        <v>3</v>
      </c>
      <c r="O272" s="5">
        <v>2</v>
      </c>
      <c r="P272" s="5">
        <f>ROUND(Source!EK255,O272)</f>
        <v>587.16</v>
      </c>
      <c r="Q272" s="5"/>
      <c r="R272" s="5"/>
      <c r="S272" s="5"/>
      <c r="T272" s="5"/>
      <c r="U272" s="5"/>
      <c r="V272" s="5"/>
      <c r="W272" s="5">
        <v>60.47</v>
      </c>
      <c r="X272" s="5">
        <v>1</v>
      </c>
      <c r="Y272" s="5">
        <v>60.47</v>
      </c>
      <c r="Z272" s="5">
        <v>587.16</v>
      </c>
      <c r="AA272" s="5">
        <v>1</v>
      </c>
      <c r="AB272" s="5">
        <v>587.16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215</v>
      </c>
      <c r="F273" s="5">
        <f>ROUND(Source!AT255,O273)</f>
        <v>0</v>
      </c>
      <c r="G273" s="5" t="s">
        <v>64</v>
      </c>
      <c r="H273" s="5" t="s">
        <v>65</v>
      </c>
      <c r="I273" s="5"/>
      <c r="J273" s="5"/>
      <c r="K273" s="5">
        <v>215</v>
      </c>
      <c r="L273" s="5">
        <v>17</v>
      </c>
      <c r="M273" s="5">
        <v>3</v>
      </c>
      <c r="N273" s="5" t="s">
        <v>3</v>
      </c>
      <c r="O273" s="5">
        <v>2</v>
      </c>
      <c r="P273" s="5">
        <f>ROUND(Source!EL255,O273)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217</v>
      </c>
      <c r="F274" s="5">
        <f>ROUND(Source!AU255,O274)</f>
        <v>10645.21</v>
      </c>
      <c r="G274" s="5" t="s">
        <v>66</v>
      </c>
      <c r="H274" s="5" t="s">
        <v>67</v>
      </c>
      <c r="I274" s="5"/>
      <c r="J274" s="5"/>
      <c r="K274" s="5">
        <v>217</v>
      </c>
      <c r="L274" s="5">
        <v>18</v>
      </c>
      <c r="M274" s="5">
        <v>3</v>
      </c>
      <c r="N274" s="5" t="s">
        <v>3</v>
      </c>
      <c r="O274" s="5">
        <v>2</v>
      </c>
      <c r="P274" s="5">
        <f>ROUND(Source!EM255,O274)</f>
        <v>162869.84</v>
      </c>
      <c r="Q274" s="5"/>
      <c r="R274" s="5"/>
      <c r="S274" s="5"/>
      <c r="T274" s="5"/>
      <c r="U274" s="5"/>
      <c r="V274" s="5"/>
      <c r="W274" s="5">
        <v>10645.21</v>
      </c>
      <c r="X274" s="5">
        <v>1</v>
      </c>
      <c r="Y274" s="5">
        <v>10645.21</v>
      </c>
      <c r="Z274" s="5">
        <v>162869.84</v>
      </c>
      <c r="AA274" s="5">
        <v>1</v>
      </c>
      <c r="AB274" s="5">
        <v>162869.84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230</v>
      </c>
      <c r="F275" s="5">
        <f>ROUND(Source!BA255,O275)</f>
        <v>0</v>
      </c>
      <c r="G275" s="5" t="s">
        <v>68</v>
      </c>
      <c r="H275" s="5" t="s">
        <v>69</v>
      </c>
      <c r="I275" s="5"/>
      <c r="J275" s="5"/>
      <c r="K275" s="5">
        <v>230</v>
      </c>
      <c r="L275" s="5">
        <v>19</v>
      </c>
      <c r="M275" s="5">
        <v>3</v>
      </c>
      <c r="N275" s="5" t="s">
        <v>3</v>
      </c>
      <c r="O275" s="5">
        <v>2</v>
      </c>
      <c r="P275" s="5">
        <f>ROUND(Source!ES255,O275)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206</v>
      </c>
      <c r="F276" s="5">
        <f>ROUND(Source!T255,O276)</f>
        <v>0</v>
      </c>
      <c r="G276" s="5" t="s">
        <v>70</v>
      </c>
      <c r="H276" s="5" t="s">
        <v>71</v>
      </c>
      <c r="I276" s="5"/>
      <c r="J276" s="5"/>
      <c r="K276" s="5">
        <v>206</v>
      </c>
      <c r="L276" s="5">
        <v>20</v>
      </c>
      <c r="M276" s="5">
        <v>3</v>
      </c>
      <c r="N276" s="5" t="s">
        <v>3</v>
      </c>
      <c r="O276" s="5">
        <v>2</v>
      </c>
      <c r="P276" s="5">
        <f>ROUND(Source!DL255,O276)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207</v>
      </c>
      <c r="F277" s="5">
        <f>Source!U255</f>
        <v>0</v>
      </c>
      <c r="G277" s="5" t="s">
        <v>72</v>
      </c>
      <c r="H277" s="5" t="s">
        <v>73</v>
      </c>
      <c r="I277" s="5"/>
      <c r="J277" s="5"/>
      <c r="K277" s="5">
        <v>207</v>
      </c>
      <c r="L277" s="5">
        <v>21</v>
      </c>
      <c r="M277" s="5">
        <v>3</v>
      </c>
      <c r="N277" s="5" t="s">
        <v>3</v>
      </c>
      <c r="O277" s="5">
        <v>-1</v>
      </c>
      <c r="P277" s="5">
        <f>Source!DM255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208</v>
      </c>
      <c r="F278" s="5">
        <f>Source!V255</f>
        <v>0</v>
      </c>
      <c r="G278" s="5" t="s">
        <v>74</v>
      </c>
      <c r="H278" s="5" t="s">
        <v>75</v>
      </c>
      <c r="I278" s="5"/>
      <c r="J278" s="5"/>
      <c r="K278" s="5">
        <v>208</v>
      </c>
      <c r="L278" s="5">
        <v>22</v>
      </c>
      <c r="M278" s="5">
        <v>3</v>
      </c>
      <c r="N278" s="5" t="s">
        <v>3</v>
      </c>
      <c r="O278" s="5">
        <v>-1</v>
      </c>
      <c r="P278" s="5">
        <f>Source!DN255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209</v>
      </c>
      <c r="F279" s="5">
        <f>ROUND(Source!W255,O279)</f>
        <v>0</v>
      </c>
      <c r="G279" s="5" t="s">
        <v>76</v>
      </c>
      <c r="H279" s="5" t="s">
        <v>77</v>
      </c>
      <c r="I279" s="5"/>
      <c r="J279" s="5"/>
      <c r="K279" s="5">
        <v>209</v>
      </c>
      <c r="L279" s="5">
        <v>23</v>
      </c>
      <c r="M279" s="5">
        <v>3</v>
      </c>
      <c r="N279" s="5" t="s">
        <v>3</v>
      </c>
      <c r="O279" s="5">
        <v>2</v>
      </c>
      <c r="P279" s="5">
        <f>ROUND(Source!DO255,O279)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233</v>
      </c>
      <c r="F280" s="5">
        <f>ROUND(Source!BD255,O280)</f>
        <v>0</v>
      </c>
      <c r="G280" s="5" t="s">
        <v>78</v>
      </c>
      <c r="H280" s="5" t="s">
        <v>79</v>
      </c>
      <c r="I280" s="5"/>
      <c r="J280" s="5"/>
      <c r="K280" s="5">
        <v>233</v>
      </c>
      <c r="L280" s="5">
        <v>24</v>
      </c>
      <c r="M280" s="5">
        <v>3</v>
      </c>
      <c r="N280" s="5" t="s">
        <v>3</v>
      </c>
      <c r="O280" s="5">
        <v>2</v>
      </c>
      <c r="P280" s="5">
        <f>ROUND(Source!EV255,O280)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210</v>
      </c>
      <c r="F281" s="5">
        <f>ROUND(Source!X255,O281)</f>
        <v>0</v>
      </c>
      <c r="G281" s="5" t="s">
        <v>80</v>
      </c>
      <c r="H281" s="5" t="s">
        <v>81</v>
      </c>
      <c r="I281" s="5"/>
      <c r="J281" s="5"/>
      <c r="K281" s="5">
        <v>210</v>
      </c>
      <c r="L281" s="5">
        <v>25</v>
      </c>
      <c r="M281" s="5">
        <v>3</v>
      </c>
      <c r="N281" s="5" t="s">
        <v>3</v>
      </c>
      <c r="O281" s="5">
        <v>2</v>
      </c>
      <c r="P281" s="5">
        <f>ROUND(Source!DP255,O281)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211</v>
      </c>
      <c r="F282" s="5">
        <f>ROUND(Source!Y255,O282)</f>
        <v>0</v>
      </c>
      <c r="G282" s="5" t="s">
        <v>82</v>
      </c>
      <c r="H282" s="5" t="s">
        <v>83</v>
      </c>
      <c r="I282" s="5"/>
      <c r="J282" s="5"/>
      <c r="K282" s="5">
        <v>211</v>
      </c>
      <c r="L282" s="5">
        <v>26</v>
      </c>
      <c r="M282" s="5">
        <v>3</v>
      </c>
      <c r="N282" s="5" t="s">
        <v>3</v>
      </c>
      <c r="O282" s="5">
        <v>2</v>
      </c>
      <c r="P282" s="5">
        <f>ROUND(Source!DQ255,O282)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224</v>
      </c>
      <c r="F283" s="5">
        <f>ROUND(Source!AR255,O283)</f>
        <v>10705.68</v>
      </c>
      <c r="G283" s="5" t="s">
        <v>84</v>
      </c>
      <c r="H283" s="5" t="s">
        <v>85</v>
      </c>
      <c r="I283" s="5"/>
      <c r="J283" s="5"/>
      <c r="K283" s="5">
        <v>224</v>
      </c>
      <c r="L283" s="5">
        <v>27</v>
      </c>
      <c r="M283" s="5">
        <v>3</v>
      </c>
      <c r="N283" s="5" t="s">
        <v>3</v>
      </c>
      <c r="O283" s="5">
        <v>2</v>
      </c>
      <c r="P283" s="5">
        <f>ROUND(Source!EJ255,O283)</f>
        <v>163457</v>
      </c>
      <c r="Q283" s="5"/>
      <c r="R283" s="5"/>
      <c r="S283" s="5"/>
      <c r="T283" s="5"/>
      <c r="U283" s="5"/>
      <c r="V283" s="5"/>
      <c r="W283" s="5">
        <v>10705.68</v>
      </c>
      <c r="X283" s="5">
        <v>1</v>
      </c>
      <c r="Y283" s="5">
        <v>10705.68</v>
      </c>
      <c r="Z283" s="5">
        <v>163457</v>
      </c>
      <c r="AA283" s="5">
        <v>1</v>
      </c>
      <c r="AB283" s="5">
        <v>163457</v>
      </c>
    </row>
    <row r="286" spans="1:28" x14ac:dyDescent="0.2">
      <c r="A286">
        <v>70</v>
      </c>
      <c r="B286">
        <v>1</v>
      </c>
      <c r="D286">
        <v>1</v>
      </c>
      <c r="E286" t="s">
        <v>113</v>
      </c>
      <c r="F286" t="s">
        <v>114</v>
      </c>
      <c r="G286">
        <v>0</v>
      </c>
      <c r="H286">
        <v>0</v>
      </c>
      <c r="I286" t="s">
        <v>3</v>
      </c>
      <c r="J286">
        <v>1</v>
      </c>
      <c r="K286">
        <v>0</v>
      </c>
      <c r="L286" t="s">
        <v>3</v>
      </c>
      <c r="M286" t="s">
        <v>3</v>
      </c>
      <c r="N286">
        <v>0</v>
      </c>
      <c r="O286">
        <v>0</v>
      </c>
      <c r="P286" t="s">
        <v>3</v>
      </c>
    </row>
    <row r="287" spans="1:28" x14ac:dyDescent="0.2">
      <c r="A287">
        <v>70</v>
      </c>
      <c r="B287">
        <v>1</v>
      </c>
      <c r="D287">
        <v>2</v>
      </c>
      <c r="E287" t="s">
        <v>115</v>
      </c>
      <c r="F287" t="s">
        <v>116</v>
      </c>
      <c r="G287">
        <v>1</v>
      </c>
      <c r="H287">
        <v>0</v>
      </c>
      <c r="I287" t="s">
        <v>3</v>
      </c>
      <c r="J287">
        <v>1</v>
      </c>
      <c r="K287">
        <v>0</v>
      </c>
      <c r="L287" t="s">
        <v>3</v>
      </c>
      <c r="M287" t="s">
        <v>3</v>
      </c>
      <c r="N287">
        <v>0</v>
      </c>
      <c r="O287">
        <v>1</v>
      </c>
      <c r="P287" t="s">
        <v>3</v>
      </c>
    </row>
    <row r="289" spans="1:50" x14ac:dyDescent="0.2">
      <c r="A289">
        <v>-1</v>
      </c>
    </row>
    <row r="291" spans="1:50" x14ac:dyDescent="0.2">
      <c r="A291" s="4">
        <v>75</v>
      </c>
      <c r="B291" s="4" t="s">
        <v>117</v>
      </c>
      <c r="C291" s="4">
        <v>2024</v>
      </c>
      <c r="D291" s="4">
        <v>4</v>
      </c>
      <c r="E291" s="4">
        <v>0</v>
      </c>
      <c r="F291" s="4"/>
      <c r="G291" s="4">
        <v>0</v>
      </c>
      <c r="H291" s="4">
        <v>2</v>
      </c>
      <c r="I291" s="4">
        <v>1</v>
      </c>
      <c r="J291" s="4">
        <v>1</v>
      </c>
      <c r="K291" s="4">
        <v>95</v>
      </c>
      <c r="L291" s="4">
        <v>65</v>
      </c>
      <c r="M291" s="4">
        <v>1</v>
      </c>
      <c r="N291" s="4">
        <v>59539760</v>
      </c>
      <c r="O291" s="4">
        <v>1</v>
      </c>
    </row>
    <row r="292" spans="1:50" x14ac:dyDescent="0.2">
      <c r="A292" s="6">
        <v>1</v>
      </c>
      <c r="B292" s="6" t="s">
        <v>118</v>
      </c>
      <c r="C292" s="6" t="s">
        <v>119</v>
      </c>
      <c r="D292" s="6">
        <v>2024</v>
      </c>
      <c r="E292" s="6">
        <v>10</v>
      </c>
      <c r="F292" s="6">
        <v>1</v>
      </c>
      <c r="G292" s="6">
        <v>1</v>
      </c>
      <c r="H292" s="6">
        <v>0</v>
      </c>
      <c r="I292" s="6">
        <v>2</v>
      </c>
      <c r="J292" s="6">
        <v>1</v>
      </c>
      <c r="K292" s="6">
        <v>1</v>
      </c>
      <c r="L292" s="6">
        <v>1</v>
      </c>
      <c r="M292" s="6">
        <v>1</v>
      </c>
      <c r="N292" s="6">
        <v>1</v>
      </c>
      <c r="O292" s="6">
        <v>1</v>
      </c>
      <c r="P292" s="6">
        <v>1</v>
      </c>
      <c r="Q292" s="6">
        <v>1</v>
      </c>
      <c r="R292" s="6" t="s">
        <v>3</v>
      </c>
      <c r="S292" s="6" t="s">
        <v>3</v>
      </c>
      <c r="T292" s="6" t="s">
        <v>3</v>
      </c>
      <c r="U292" s="6" t="s">
        <v>3</v>
      </c>
      <c r="V292" s="6" t="s">
        <v>3</v>
      </c>
      <c r="W292" s="6" t="s">
        <v>3</v>
      </c>
      <c r="X292" s="6" t="s">
        <v>3</v>
      </c>
      <c r="Y292" s="6" t="s">
        <v>3</v>
      </c>
      <c r="Z292" s="6" t="s">
        <v>3</v>
      </c>
      <c r="AA292" s="6" t="s">
        <v>120</v>
      </c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>
        <v>59539761</v>
      </c>
      <c r="AO292" s="6"/>
      <c r="AP292" s="6"/>
      <c r="AQ292" s="6"/>
      <c r="AR292" s="6"/>
      <c r="AS292" s="6"/>
      <c r="AT292" s="6"/>
      <c r="AU292" s="6"/>
      <c r="AV292" s="6"/>
      <c r="AW292" s="6"/>
      <c r="AX292" s="6"/>
    </row>
    <row r="293" spans="1:50" x14ac:dyDescent="0.2">
      <c r="A293" s="4">
        <v>75</v>
      </c>
      <c r="B293" s="4" t="s">
        <v>121</v>
      </c>
      <c r="C293" s="4">
        <v>2000</v>
      </c>
      <c r="D293" s="4">
        <v>0</v>
      </c>
      <c r="E293" s="4">
        <v>1</v>
      </c>
      <c r="F293" s="4"/>
      <c r="G293" s="4">
        <v>0</v>
      </c>
      <c r="H293" s="4">
        <v>1</v>
      </c>
      <c r="I293" s="4">
        <v>0</v>
      </c>
      <c r="J293" s="4">
        <v>1</v>
      </c>
      <c r="K293" s="4">
        <v>98</v>
      </c>
      <c r="L293" s="4">
        <v>77</v>
      </c>
      <c r="M293" s="4">
        <v>0</v>
      </c>
      <c r="N293" s="4">
        <v>59539762</v>
      </c>
      <c r="O293" s="4">
        <v>2</v>
      </c>
    </row>
    <row r="297" spans="1:50" x14ac:dyDescent="0.2">
      <c r="A297">
        <v>65</v>
      </c>
      <c r="C297">
        <v>1</v>
      </c>
      <c r="D297">
        <v>0</v>
      </c>
      <c r="E29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5C01-A9F8-461C-9D96-2F124798AC99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126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126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59539760</v>
      </c>
      <c r="E14" s="1">
        <v>59539762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ROUND((Source!P242)/1000,2)</f>
        <v>0.59</v>
      </c>
      <c r="F16" s="8">
        <f>ROUND((Source!P243)/1000,2)</f>
        <v>0</v>
      </c>
      <c r="G16" s="8">
        <f>ROUND((Source!P234)/1000,2)</f>
        <v>0</v>
      </c>
      <c r="H16" s="8">
        <f>ROUND((Source!P244)/1000+(Source!P245)/1000,2)</f>
        <v>162.87</v>
      </c>
      <c r="I16" s="8">
        <f>E16+F16+G16+H16</f>
        <v>163.46</v>
      </c>
      <c r="J16" s="8">
        <f>ROUND((Source!P240+Source!P239)/1000,2)</f>
        <v>0</v>
      </c>
      <c r="K16" s="8">
        <v>163.46</v>
      </c>
      <c r="L16" s="8">
        <v>0</v>
      </c>
      <c r="M16" s="8">
        <v>0</v>
      </c>
      <c r="N16" s="8">
        <f>I16+L16+M16</f>
        <v>163.46</v>
      </c>
      <c r="T16" s="9">
        <f>ROUND((Source!F242)/1000,2)</f>
        <v>0.06</v>
      </c>
      <c r="U16" s="9">
        <f>ROUND((Source!F243)/1000,2)</f>
        <v>0</v>
      </c>
      <c r="V16" s="9">
        <f>ROUND((Source!F234)/1000,2)</f>
        <v>0</v>
      </c>
      <c r="W16" s="9">
        <f>ROUND((Source!F244)/1000+(Source!F245)/1000,2)</f>
        <v>10.65</v>
      </c>
      <c r="X16" s="9">
        <f>T16+U16+V16+W16</f>
        <v>10.71</v>
      </c>
      <c r="Y16" s="9">
        <f>ROUND((Source!F240+Source!F239)/1000,2)</f>
        <v>0</v>
      </c>
      <c r="Z16" s="9">
        <v>10.71</v>
      </c>
      <c r="AA16" s="9">
        <v>0</v>
      </c>
      <c r="AB16" s="9">
        <v>0</v>
      </c>
      <c r="AC16" s="9">
        <f>X16+AA16+AB16</f>
        <v>10.71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163457</v>
      </c>
      <c r="AU16" s="8">
        <v>0</v>
      </c>
      <c r="AV16" s="8">
        <v>0</v>
      </c>
      <c r="AW16" s="8">
        <v>0</v>
      </c>
      <c r="AX16" s="8">
        <v>0</v>
      </c>
      <c r="AY16" s="8">
        <v>163457</v>
      </c>
      <c r="AZ16" s="8">
        <v>0</v>
      </c>
      <c r="BA16" s="8">
        <v>0</v>
      </c>
      <c r="BB16" s="8">
        <v>587.16</v>
      </c>
      <c r="BC16" s="8">
        <v>0</v>
      </c>
      <c r="BD16" s="8">
        <v>162869.84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163457</v>
      </c>
      <c r="BR16" s="9">
        <v>10705.68</v>
      </c>
      <c r="BS16" s="9">
        <v>0</v>
      </c>
      <c r="BT16" s="9">
        <v>0</v>
      </c>
      <c r="BU16" s="9">
        <v>0</v>
      </c>
      <c r="BV16" s="9">
        <v>0</v>
      </c>
      <c r="BW16" s="9">
        <v>10705.68</v>
      </c>
      <c r="BX16" s="9">
        <v>0</v>
      </c>
      <c r="BY16" s="9">
        <v>0</v>
      </c>
      <c r="BZ16" s="9">
        <v>60.47</v>
      </c>
      <c r="CA16" s="9">
        <v>0</v>
      </c>
      <c r="CB16" s="9">
        <v>10645.21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10705.68</v>
      </c>
    </row>
    <row r="18" spans="1:29" x14ac:dyDescent="0.2">
      <c r="A18">
        <v>51</v>
      </c>
      <c r="E18">
        <v>0.59</v>
      </c>
      <c r="F18">
        <v>0</v>
      </c>
      <c r="G18">
        <v>0</v>
      </c>
      <c r="H18">
        <v>162.87</v>
      </c>
      <c r="I18">
        <v>163.46</v>
      </c>
      <c r="J18">
        <v>0</v>
      </c>
      <c r="K18">
        <v>163.46</v>
      </c>
      <c r="L18">
        <v>0</v>
      </c>
      <c r="M18">
        <v>0</v>
      </c>
      <c r="N18">
        <v>163.46</v>
      </c>
      <c r="T18">
        <v>0.06</v>
      </c>
      <c r="U18">
        <v>0</v>
      </c>
      <c r="V18">
        <v>0</v>
      </c>
      <c r="W18">
        <v>10.65</v>
      </c>
      <c r="X18">
        <v>10.71</v>
      </c>
      <c r="Y18">
        <v>0</v>
      </c>
      <c r="Z18">
        <v>10.71</v>
      </c>
      <c r="AA18">
        <v>0</v>
      </c>
      <c r="AB18">
        <v>0</v>
      </c>
      <c r="AC18">
        <v>10.71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163457</v>
      </c>
      <c r="G20" s="5" t="s">
        <v>32</v>
      </c>
      <c r="H20" s="5" t="s">
        <v>33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10705.68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34</v>
      </c>
      <c r="H21" s="5" t="s">
        <v>35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36</v>
      </c>
      <c r="H22" s="5" t="s">
        <v>37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38</v>
      </c>
      <c r="H23" s="5" t="s">
        <v>39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40</v>
      </c>
      <c r="H24" s="5" t="s">
        <v>41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42</v>
      </c>
      <c r="H25" s="5" t="s">
        <v>43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44</v>
      </c>
      <c r="H26" s="5" t="s">
        <v>45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46</v>
      </c>
      <c r="H27" s="5" t="s">
        <v>47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48</v>
      </c>
      <c r="H28" s="5" t="s">
        <v>49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50</v>
      </c>
      <c r="H29" s="5" t="s">
        <v>51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163457</v>
      </c>
      <c r="G30" s="5" t="s">
        <v>52</v>
      </c>
      <c r="H30" s="5" t="s">
        <v>53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10705.68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54</v>
      </c>
      <c r="H31" s="5" t="s">
        <v>55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56</v>
      </c>
      <c r="H32" s="5" t="s">
        <v>57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58</v>
      </c>
      <c r="H33" s="5" t="s">
        <v>59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60</v>
      </c>
      <c r="H34" s="5" t="s">
        <v>61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587.16</v>
      </c>
      <c r="G35" s="5" t="s">
        <v>62</v>
      </c>
      <c r="H35" s="5" t="s">
        <v>63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60.47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64</v>
      </c>
      <c r="H36" s="5" t="s">
        <v>65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162869.84</v>
      </c>
      <c r="G37" s="5" t="s">
        <v>66</v>
      </c>
      <c r="H37" s="5" t="s">
        <v>67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10645.21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68</v>
      </c>
      <c r="H38" s="5" t="s">
        <v>69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70</v>
      </c>
      <c r="H39" s="5" t="s">
        <v>71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72</v>
      </c>
      <c r="H40" s="5" t="s">
        <v>73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74</v>
      </c>
      <c r="H41" s="5" t="s">
        <v>75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76</v>
      </c>
      <c r="H42" s="5" t="s">
        <v>77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78</v>
      </c>
      <c r="H43" s="5" t="s">
        <v>79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80</v>
      </c>
      <c r="H44" s="5" t="s">
        <v>81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82</v>
      </c>
      <c r="H45" s="5" t="s">
        <v>83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163457</v>
      </c>
      <c r="G46" s="5" t="s">
        <v>84</v>
      </c>
      <c r="H46" s="5" t="s">
        <v>85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10705.68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117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59539760</v>
      </c>
      <c r="O51" s="4">
        <v>1</v>
      </c>
    </row>
    <row r="52" spans="1:50" x14ac:dyDescent="0.2">
      <c r="A52" s="6">
        <v>1</v>
      </c>
      <c r="B52" s="6" t="s">
        <v>118</v>
      </c>
      <c r="C52" s="6" t="s">
        <v>119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120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59539761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121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59539762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5C11A-2D8F-4D1E-9286-613DF4633433}">
  <dimension ref="A1:DO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ROW(Source!A149)</f>
        <v>149</v>
      </c>
      <c r="B1">
        <v>59539762</v>
      </c>
      <c r="C1">
        <v>59540137</v>
      </c>
      <c r="D1">
        <v>52691535</v>
      </c>
      <c r="E1">
        <v>1074</v>
      </c>
      <c r="F1">
        <v>1</v>
      </c>
      <c r="G1">
        <v>1074</v>
      </c>
      <c r="H1">
        <v>2</v>
      </c>
      <c r="I1" t="s">
        <v>123</v>
      </c>
      <c r="J1" t="s">
        <v>3</v>
      </c>
      <c r="K1" t="s">
        <v>124</v>
      </c>
      <c r="L1">
        <v>1344</v>
      </c>
      <c r="N1">
        <v>1008</v>
      </c>
      <c r="O1" t="s">
        <v>125</v>
      </c>
      <c r="P1" t="s">
        <v>125</v>
      </c>
      <c r="Q1">
        <v>1</v>
      </c>
      <c r="W1">
        <v>0</v>
      </c>
      <c r="X1">
        <v>-1180195794</v>
      </c>
      <c r="Y1">
        <f t="shared" ref="Y1:Y6" si="0">AT1</f>
        <v>11.17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11.17</v>
      </c>
      <c r="AU1" t="s">
        <v>3</v>
      </c>
      <c r="AV1">
        <v>0</v>
      </c>
      <c r="AW1">
        <v>2</v>
      </c>
      <c r="AX1">
        <v>59540140</v>
      </c>
      <c r="AY1">
        <v>1</v>
      </c>
      <c r="AZ1">
        <v>0</v>
      </c>
      <c r="BA1">
        <v>17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ROUND(Y1*Source!I149*DO1,9)</f>
        <v>0</v>
      </c>
      <c r="CX1">
        <f>ROUND(Y1*Source!I149,9)</f>
        <v>60.474379999999996</v>
      </c>
      <c r="CY1">
        <f t="shared" ref="CY1:CY6" si="1">AB1</f>
        <v>1</v>
      </c>
      <c r="CZ1">
        <f t="shared" ref="CZ1:CZ6" si="2">AF1</f>
        <v>1</v>
      </c>
      <c r="DA1">
        <f t="shared" ref="DA1:DA6" si="3">AJ1</f>
        <v>1</v>
      </c>
      <c r="DB1">
        <f t="shared" ref="DB1:DB6" si="4">ROUND(ROUND(AT1*CZ1,2),1)</f>
        <v>11.2</v>
      </c>
      <c r="DC1">
        <f t="shared" ref="DC1:DC6" si="5">ROUND(ROUND(AT1*AG1,2),1)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60.47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DG1</f>
        <v>60.47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ROW(Source!A150)</f>
        <v>150</v>
      </c>
      <c r="B2">
        <v>59539760</v>
      </c>
      <c r="C2">
        <v>59540137</v>
      </c>
      <c r="D2">
        <v>52691535</v>
      </c>
      <c r="E2">
        <v>1074</v>
      </c>
      <c r="F2">
        <v>1</v>
      </c>
      <c r="G2">
        <v>1074</v>
      </c>
      <c r="H2">
        <v>2</v>
      </c>
      <c r="I2" t="s">
        <v>123</v>
      </c>
      <c r="J2" t="s">
        <v>3</v>
      </c>
      <c r="K2" t="s">
        <v>124</v>
      </c>
      <c r="L2">
        <v>1344</v>
      </c>
      <c r="N2">
        <v>1008</v>
      </c>
      <c r="O2" t="s">
        <v>125</v>
      </c>
      <c r="P2" t="s">
        <v>125</v>
      </c>
      <c r="Q2">
        <v>1</v>
      </c>
      <c r="W2">
        <v>0</v>
      </c>
      <c r="X2">
        <v>-1180195794</v>
      </c>
      <c r="Y2">
        <f t="shared" si="0"/>
        <v>11.17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11.17</v>
      </c>
      <c r="AU2" t="s">
        <v>3</v>
      </c>
      <c r="AV2">
        <v>0</v>
      </c>
      <c r="AW2">
        <v>2</v>
      </c>
      <c r="AX2">
        <v>59540140</v>
      </c>
      <c r="AY2">
        <v>1</v>
      </c>
      <c r="AZ2">
        <v>0</v>
      </c>
      <c r="BA2">
        <v>18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ROUND(Y2*Source!I150*DO2,9)</f>
        <v>0</v>
      </c>
      <c r="CX2">
        <f>ROUND(Y2*Source!I150,9)</f>
        <v>60.474379999999996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11.2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60.47</v>
      </c>
      <c r="DH2">
        <f t="shared" si="8"/>
        <v>0</v>
      </c>
      <c r="DI2">
        <f t="shared" si="9"/>
        <v>0</v>
      </c>
      <c r="DJ2">
        <f t="shared" si="10"/>
        <v>60.47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ROW(Source!A151)</f>
        <v>151</v>
      </c>
      <c r="B3">
        <v>59539762</v>
      </c>
      <c r="C3">
        <v>59540141</v>
      </c>
      <c r="D3">
        <v>52691535</v>
      </c>
      <c r="E3">
        <v>1074</v>
      </c>
      <c r="F3">
        <v>1</v>
      </c>
      <c r="G3">
        <v>1074</v>
      </c>
      <c r="H3">
        <v>2</v>
      </c>
      <c r="I3" t="s">
        <v>123</v>
      </c>
      <c r="J3" t="s">
        <v>3</v>
      </c>
      <c r="K3" t="s">
        <v>124</v>
      </c>
      <c r="L3">
        <v>1344</v>
      </c>
      <c r="N3">
        <v>1008</v>
      </c>
      <c r="O3" t="s">
        <v>125</v>
      </c>
      <c r="P3" t="s">
        <v>125</v>
      </c>
      <c r="Q3">
        <v>1</v>
      </c>
      <c r="W3">
        <v>0</v>
      </c>
      <c r="X3">
        <v>-1180195794</v>
      </c>
      <c r="Y3">
        <f t="shared" si="0"/>
        <v>42.72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42.72</v>
      </c>
      <c r="AU3" t="s">
        <v>3</v>
      </c>
      <c r="AV3">
        <v>0</v>
      </c>
      <c r="AW3">
        <v>2</v>
      </c>
      <c r="AX3">
        <v>59540144</v>
      </c>
      <c r="AY3">
        <v>1</v>
      </c>
      <c r="AZ3">
        <v>0</v>
      </c>
      <c r="BA3">
        <v>19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ROUND(Y3*Source!I151*DO3,9)</f>
        <v>0</v>
      </c>
      <c r="CX3">
        <f>ROUND(Y3*Source!I151,9)</f>
        <v>1728.6220800000001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42.7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1728.62</v>
      </c>
      <c r="DH3">
        <f t="shared" si="8"/>
        <v>0</v>
      </c>
      <c r="DI3">
        <f t="shared" si="9"/>
        <v>0</v>
      </c>
      <c r="DJ3">
        <f t="shared" si="10"/>
        <v>1728.62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ROW(Source!A152)</f>
        <v>152</v>
      </c>
      <c r="B4">
        <v>59539760</v>
      </c>
      <c r="C4">
        <v>59540141</v>
      </c>
      <c r="D4">
        <v>52691535</v>
      </c>
      <c r="E4">
        <v>1074</v>
      </c>
      <c r="F4">
        <v>1</v>
      </c>
      <c r="G4">
        <v>1074</v>
      </c>
      <c r="H4">
        <v>2</v>
      </c>
      <c r="I4" t="s">
        <v>123</v>
      </c>
      <c r="J4" t="s">
        <v>3</v>
      </c>
      <c r="K4" t="s">
        <v>124</v>
      </c>
      <c r="L4">
        <v>1344</v>
      </c>
      <c r="N4">
        <v>1008</v>
      </c>
      <c r="O4" t="s">
        <v>125</v>
      </c>
      <c r="P4" t="s">
        <v>125</v>
      </c>
      <c r="Q4">
        <v>1</v>
      </c>
      <c r="W4">
        <v>0</v>
      </c>
      <c r="X4">
        <v>-1180195794</v>
      </c>
      <c r="Y4">
        <f t="shared" si="0"/>
        <v>42.72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42.72</v>
      </c>
      <c r="AU4" t="s">
        <v>3</v>
      </c>
      <c r="AV4">
        <v>0</v>
      </c>
      <c r="AW4">
        <v>2</v>
      </c>
      <c r="AX4">
        <v>59540144</v>
      </c>
      <c r="AY4">
        <v>1</v>
      </c>
      <c r="AZ4">
        <v>0</v>
      </c>
      <c r="BA4">
        <v>20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ROUND(Y4*Source!I152*DO4,9)</f>
        <v>0</v>
      </c>
      <c r="CX4">
        <f>ROUND(Y4*Source!I152,9)</f>
        <v>1728.6220800000001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42.7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1728.62</v>
      </c>
      <c r="DH4">
        <f t="shared" si="8"/>
        <v>0</v>
      </c>
      <c r="DI4">
        <f t="shared" si="9"/>
        <v>0</v>
      </c>
      <c r="DJ4">
        <f t="shared" si="10"/>
        <v>1728.62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ROW(Source!A153)</f>
        <v>153</v>
      </c>
      <c r="B5">
        <v>59539762</v>
      </c>
      <c r="C5">
        <v>59540145</v>
      </c>
      <c r="D5">
        <v>52691535</v>
      </c>
      <c r="E5">
        <v>1074</v>
      </c>
      <c r="F5">
        <v>1</v>
      </c>
      <c r="G5">
        <v>1074</v>
      </c>
      <c r="H5">
        <v>2</v>
      </c>
      <c r="I5" t="s">
        <v>123</v>
      </c>
      <c r="J5" t="s">
        <v>3</v>
      </c>
      <c r="K5" t="s">
        <v>124</v>
      </c>
      <c r="L5">
        <v>1344</v>
      </c>
      <c r="N5">
        <v>1008</v>
      </c>
      <c r="O5" t="s">
        <v>125</v>
      </c>
      <c r="P5" t="s">
        <v>125</v>
      </c>
      <c r="Q5">
        <v>1</v>
      </c>
      <c r="W5">
        <v>0</v>
      </c>
      <c r="X5">
        <v>-1180195794</v>
      </c>
      <c r="Y5">
        <f t="shared" si="0"/>
        <v>22.57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22.57</v>
      </c>
      <c r="AU5" t="s">
        <v>3</v>
      </c>
      <c r="AV5">
        <v>0</v>
      </c>
      <c r="AW5">
        <v>2</v>
      </c>
      <c r="AX5">
        <v>59540147</v>
      </c>
      <c r="AY5">
        <v>1</v>
      </c>
      <c r="AZ5">
        <v>0</v>
      </c>
      <c r="BA5">
        <v>21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ROUND(Y5*Source!I153*DO5,9)</f>
        <v>0</v>
      </c>
      <c r="CX5">
        <f>ROUND(Y5*Source!I153,9)</f>
        <v>913.27247999999997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22.6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913.27</v>
      </c>
      <c r="DH5">
        <f t="shared" si="8"/>
        <v>0</v>
      </c>
      <c r="DI5">
        <f t="shared" si="9"/>
        <v>0</v>
      </c>
      <c r="DJ5">
        <f t="shared" si="10"/>
        <v>913.27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ROW(Source!A154)</f>
        <v>154</v>
      </c>
      <c r="B6">
        <v>59539760</v>
      </c>
      <c r="C6">
        <v>59540145</v>
      </c>
      <c r="D6">
        <v>52691535</v>
      </c>
      <c r="E6">
        <v>1074</v>
      </c>
      <c r="F6">
        <v>1</v>
      </c>
      <c r="G6">
        <v>1074</v>
      </c>
      <c r="H6">
        <v>2</v>
      </c>
      <c r="I6" t="s">
        <v>123</v>
      </c>
      <c r="J6" t="s">
        <v>3</v>
      </c>
      <c r="K6" t="s">
        <v>124</v>
      </c>
      <c r="L6">
        <v>1344</v>
      </c>
      <c r="N6">
        <v>1008</v>
      </c>
      <c r="O6" t="s">
        <v>125</v>
      </c>
      <c r="P6" t="s">
        <v>125</v>
      </c>
      <c r="Q6">
        <v>1</v>
      </c>
      <c r="W6">
        <v>0</v>
      </c>
      <c r="X6">
        <v>-1180195794</v>
      </c>
      <c r="Y6">
        <f t="shared" si="0"/>
        <v>22.57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22.57</v>
      </c>
      <c r="AU6" t="s">
        <v>3</v>
      </c>
      <c r="AV6">
        <v>0</v>
      </c>
      <c r="AW6">
        <v>2</v>
      </c>
      <c r="AX6">
        <v>59540147</v>
      </c>
      <c r="AY6">
        <v>1</v>
      </c>
      <c r="AZ6">
        <v>0</v>
      </c>
      <c r="BA6">
        <v>22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ROUND(Y6*Source!I154*DO6,9)</f>
        <v>0</v>
      </c>
      <c r="CX6">
        <f>ROUND(Y6*Source!I154,9)</f>
        <v>913.27247999999997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22.6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913.27</v>
      </c>
      <c r="DH6">
        <f t="shared" si="8"/>
        <v>0</v>
      </c>
      <c r="DI6">
        <f t="shared" si="9"/>
        <v>0</v>
      </c>
      <c r="DJ6">
        <f t="shared" si="10"/>
        <v>913.27</v>
      </c>
      <c r="DK6">
        <v>0</v>
      </c>
      <c r="DL6" t="s">
        <v>3</v>
      </c>
      <c r="DM6">
        <v>0</v>
      </c>
      <c r="DN6" t="s">
        <v>3</v>
      </c>
      <c r="DO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647AB-9F3F-453C-B896-F4F967967543}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59540115</v>
      </c>
      <c r="C1">
        <v>59540113</v>
      </c>
      <c r="D1">
        <v>52691535</v>
      </c>
      <c r="E1">
        <v>1074</v>
      </c>
      <c r="F1">
        <v>1</v>
      </c>
      <c r="G1">
        <v>1074</v>
      </c>
      <c r="H1">
        <v>2</v>
      </c>
      <c r="I1" t="s">
        <v>123</v>
      </c>
      <c r="J1" t="s">
        <v>3</v>
      </c>
      <c r="K1" t="s">
        <v>124</v>
      </c>
      <c r="L1">
        <v>1344</v>
      </c>
      <c r="N1">
        <v>1008</v>
      </c>
      <c r="O1" t="s">
        <v>125</v>
      </c>
      <c r="P1" t="s">
        <v>125</v>
      </c>
      <c r="Q1">
        <v>1</v>
      </c>
      <c r="X1">
        <v>42.88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42.88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59540115</v>
      </c>
      <c r="C2">
        <v>59540113</v>
      </c>
      <c r="D2">
        <v>52691535</v>
      </c>
      <c r="E2">
        <v>1074</v>
      </c>
      <c r="F2">
        <v>1</v>
      </c>
      <c r="G2">
        <v>1074</v>
      </c>
      <c r="H2">
        <v>2</v>
      </c>
      <c r="I2" t="s">
        <v>123</v>
      </c>
      <c r="J2" t="s">
        <v>3</v>
      </c>
      <c r="K2" t="s">
        <v>124</v>
      </c>
      <c r="L2">
        <v>1344</v>
      </c>
      <c r="N2">
        <v>1008</v>
      </c>
      <c r="O2" t="s">
        <v>125</v>
      </c>
      <c r="P2" t="s">
        <v>125</v>
      </c>
      <c r="Q2">
        <v>1</v>
      </c>
      <c r="X2">
        <v>42.88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42.88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59540118</v>
      </c>
      <c r="C3">
        <v>59540116</v>
      </c>
      <c r="D3">
        <v>52691535</v>
      </c>
      <c r="E3">
        <v>1074</v>
      </c>
      <c r="F3">
        <v>1</v>
      </c>
      <c r="G3">
        <v>1074</v>
      </c>
      <c r="H3">
        <v>2</v>
      </c>
      <c r="I3" t="s">
        <v>123</v>
      </c>
      <c r="J3" t="s">
        <v>3</v>
      </c>
      <c r="K3" t="s">
        <v>124</v>
      </c>
      <c r="L3">
        <v>1344</v>
      </c>
      <c r="N3">
        <v>1008</v>
      </c>
      <c r="O3" t="s">
        <v>125</v>
      </c>
      <c r="P3" t="s">
        <v>125</v>
      </c>
      <c r="Q3">
        <v>1</v>
      </c>
      <c r="X3">
        <v>12.61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12.61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59540118</v>
      </c>
      <c r="C4">
        <v>59540116</v>
      </c>
      <c r="D4">
        <v>52691535</v>
      </c>
      <c r="E4">
        <v>1074</v>
      </c>
      <c r="F4">
        <v>1</v>
      </c>
      <c r="G4">
        <v>1074</v>
      </c>
      <c r="H4">
        <v>2</v>
      </c>
      <c r="I4" t="s">
        <v>123</v>
      </c>
      <c r="J4" t="s">
        <v>3</v>
      </c>
      <c r="K4" t="s">
        <v>124</v>
      </c>
      <c r="L4">
        <v>1344</v>
      </c>
      <c r="N4">
        <v>1008</v>
      </c>
      <c r="O4" t="s">
        <v>125</v>
      </c>
      <c r="P4" t="s">
        <v>125</v>
      </c>
      <c r="Q4">
        <v>1</v>
      </c>
      <c r="X4">
        <v>12.61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12.61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59540121</v>
      </c>
      <c r="C5">
        <v>59540119</v>
      </c>
      <c r="D5">
        <v>52691535</v>
      </c>
      <c r="E5">
        <v>1074</v>
      </c>
      <c r="F5">
        <v>1</v>
      </c>
      <c r="G5">
        <v>1074</v>
      </c>
      <c r="H5">
        <v>2</v>
      </c>
      <c r="I5" t="s">
        <v>123</v>
      </c>
      <c r="J5" t="s">
        <v>3</v>
      </c>
      <c r="K5" t="s">
        <v>124</v>
      </c>
      <c r="L5">
        <v>1344</v>
      </c>
      <c r="N5">
        <v>1008</v>
      </c>
      <c r="O5" t="s">
        <v>125</v>
      </c>
      <c r="P5" t="s">
        <v>125</v>
      </c>
      <c r="Q5">
        <v>1</v>
      </c>
      <c r="X5">
        <v>42.88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42.88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ROW(Source!A68)</f>
        <v>68</v>
      </c>
      <c r="B6">
        <v>59540121</v>
      </c>
      <c r="C6">
        <v>59540119</v>
      </c>
      <c r="D6">
        <v>52691535</v>
      </c>
      <c r="E6">
        <v>1074</v>
      </c>
      <c r="F6">
        <v>1</v>
      </c>
      <c r="G6">
        <v>1074</v>
      </c>
      <c r="H6">
        <v>2</v>
      </c>
      <c r="I6" t="s">
        <v>123</v>
      </c>
      <c r="J6" t="s">
        <v>3</v>
      </c>
      <c r="K6" t="s">
        <v>124</v>
      </c>
      <c r="L6">
        <v>1344</v>
      </c>
      <c r="N6">
        <v>1008</v>
      </c>
      <c r="O6" t="s">
        <v>125</v>
      </c>
      <c r="P6" t="s">
        <v>125</v>
      </c>
      <c r="Q6">
        <v>1</v>
      </c>
      <c r="X6">
        <v>42.88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42.88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59540124</v>
      </c>
      <c r="C7">
        <v>59540122</v>
      </c>
      <c r="D7">
        <v>52691535</v>
      </c>
      <c r="E7">
        <v>1074</v>
      </c>
      <c r="F7">
        <v>1</v>
      </c>
      <c r="G7">
        <v>1074</v>
      </c>
      <c r="H7">
        <v>2</v>
      </c>
      <c r="I7" t="s">
        <v>123</v>
      </c>
      <c r="J7" t="s">
        <v>3</v>
      </c>
      <c r="K7" t="s">
        <v>124</v>
      </c>
      <c r="L7">
        <v>1344</v>
      </c>
      <c r="N7">
        <v>1008</v>
      </c>
      <c r="O7" t="s">
        <v>125</v>
      </c>
      <c r="P7" t="s">
        <v>125</v>
      </c>
      <c r="Q7">
        <v>1</v>
      </c>
      <c r="X7">
        <v>12.61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12.61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ROW(Source!A70)</f>
        <v>70</v>
      </c>
      <c r="B8">
        <v>59540124</v>
      </c>
      <c r="C8">
        <v>59540122</v>
      </c>
      <c r="D8">
        <v>52691535</v>
      </c>
      <c r="E8">
        <v>1074</v>
      </c>
      <c r="F8">
        <v>1</v>
      </c>
      <c r="G8">
        <v>1074</v>
      </c>
      <c r="H8">
        <v>2</v>
      </c>
      <c r="I8" t="s">
        <v>123</v>
      </c>
      <c r="J8" t="s">
        <v>3</v>
      </c>
      <c r="K8" t="s">
        <v>124</v>
      </c>
      <c r="L8">
        <v>1344</v>
      </c>
      <c r="N8">
        <v>1008</v>
      </c>
      <c r="O8" t="s">
        <v>125</v>
      </c>
      <c r="P8" t="s">
        <v>125</v>
      </c>
      <c r="Q8">
        <v>1</v>
      </c>
      <c r="X8">
        <v>12.61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12.61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ROW(Source!A106)</f>
        <v>106</v>
      </c>
      <c r="B9">
        <v>59540127</v>
      </c>
      <c r="C9">
        <v>59540125</v>
      </c>
      <c r="D9">
        <v>52691535</v>
      </c>
      <c r="E9">
        <v>1074</v>
      </c>
      <c r="F9">
        <v>1</v>
      </c>
      <c r="G9">
        <v>1074</v>
      </c>
      <c r="H9">
        <v>2</v>
      </c>
      <c r="I9" t="s">
        <v>123</v>
      </c>
      <c r="J9" t="s">
        <v>3</v>
      </c>
      <c r="K9" t="s">
        <v>124</v>
      </c>
      <c r="L9">
        <v>1344</v>
      </c>
      <c r="N9">
        <v>1008</v>
      </c>
      <c r="O9" t="s">
        <v>125</v>
      </c>
      <c r="P9" t="s">
        <v>125</v>
      </c>
      <c r="Q9">
        <v>1</v>
      </c>
      <c r="X9">
        <v>42.72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42.72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ROW(Source!A107)</f>
        <v>107</v>
      </c>
      <c r="B10">
        <v>59540127</v>
      </c>
      <c r="C10">
        <v>59540125</v>
      </c>
      <c r="D10">
        <v>52691535</v>
      </c>
      <c r="E10">
        <v>1074</v>
      </c>
      <c r="F10">
        <v>1</v>
      </c>
      <c r="G10">
        <v>1074</v>
      </c>
      <c r="H10">
        <v>2</v>
      </c>
      <c r="I10" t="s">
        <v>123</v>
      </c>
      <c r="J10" t="s">
        <v>3</v>
      </c>
      <c r="K10" t="s">
        <v>124</v>
      </c>
      <c r="L10">
        <v>1344</v>
      </c>
      <c r="N10">
        <v>1008</v>
      </c>
      <c r="O10" t="s">
        <v>125</v>
      </c>
      <c r="P10" t="s">
        <v>125</v>
      </c>
      <c r="Q10">
        <v>1</v>
      </c>
      <c r="X10">
        <v>42.72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42.72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59540130</v>
      </c>
      <c r="C11">
        <v>59540128</v>
      </c>
      <c r="D11">
        <v>52691535</v>
      </c>
      <c r="E11">
        <v>1074</v>
      </c>
      <c r="F11">
        <v>1</v>
      </c>
      <c r="G11">
        <v>1074</v>
      </c>
      <c r="H11">
        <v>2</v>
      </c>
      <c r="I11" t="s">
        <v>123</v>
      </c>
      <c r="J11" t="s">
        <v>3</v>
      </c>
      <c r="K11" t="s">
        <v>124</v>
      </c>
      <c r="L11">
        <v>1344</v>
      </c>
      <c r="N11">
        <v>1008</v>
      </c>
      <c r="O11" t="s">
        <v>125</v>
      </c>
      <c r="P11" t="s">
        <v>125</v>
      </c>
      <c r="Q11">
        <v>1</v>
      </c>
      <c r="X11">
        <v>36.590000000000003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36.590000000000003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ROW(Source!A109)</f>
        <v>109</v>
      </c>
      <c r="B12">
        <v>59540130</v>
      </c>
      <c r="C12">
        <v>59540128</v>
      </c>
      <c r="D12">
        <v>52691535</v>
      </c>
      <c r="E12">
        <v>1074</v>
      </c>
      <c r="F12">
        <v>1</v>
      </c>
      <c r="G12">
        <v>1074</v>
      </c>
      <c r="H12">
        <v>2</v>
      </c>
      <c r="I12" t="s">
        <v>123</v>
      </c>
      <c r="J12" t="s">
        <v>3</v>
      </c>
      <c r="K12" t="s">
        <v>124</v>
      </c>
      <c r="L12">
        <v>1344</v>
      </c>
      <c r="N12">
        <v>1008</v>
      </c>
      <c r="O12" t="s">
        <v>125</v>
      </c>
      <c r="P12" t="s">
        <v>125</v>
      </c>
      <c r="Q12">
        <v>1</v>
      </c>
      <c r="X12">
        <v>36.590000000000003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36.590000000000003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ROW(Source!A110)</f>
        <v>110</v>
      </c>
      <c r="B13">
        <v>59540133</v>
      </c>
      <c r="C13">
        <v>59540131</v>
      </c>
      <c r="D13">
        <v>52691535</v>
      </c>
      <c r="E13">
        <v>1074</v>
      </c>
      <c r="F13">
        <v>1</v>
      </c>
      <c r="G13">
        <v>1074</v>
      </c>
      <c r="H13">
        <v>2</v>
      </c>
      <c r="I13" t="s">
        <v>123</v>
      </c>
      <c r="J13" t="s">
        <v>3</v>
      </c>
      <c r="K13" t="s">
        <v>124</v>
      </c>
      <c r="L13">
        <v>1344</v>
      </c>
      <c r="N13">
        <v>1008</v>
      </c>
      <c r="O13" t="s">
        <v>125</v>
      </c>
      <c r="P13" t="s">
        <v>125</v>
      </c>
      <c r="Q13">
        <v>1</v>
      </c>
      <c r="X13">
        <v>22.57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22.57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ROW(Source!A111)</f>
        <v>111</v>
      </c>
      <c r="B14">
        <v>59540133</v>
      </c>
      <c r="C14">
        <v>59540131</v>
      </c>
      <c r="D14">
        <v>52691535</v>
      </c>
      <c r="E14">
        <v>1074</v>
      </c>
      <c r="F14">
        <v>1</v>
      </c>
      <c r="G14">
        <v>1074</v>
      </c>
      <c r="H14">
        <v>2</v>
      </c>
      <c r="I14" t="s">
        <v>123</v>
      </c>
      <c r="J14" t="s">
        <v>3</v>
      </c>
      <c r="K14" t="s">
        <v>124</v>
      </c>
      <c r="L14">
        <v>1344</v>
      </c>
      <c r="N14">
        <v>1008</v>
      </c>
      <c r="O14" t="s">
        <v>125</v>
      </c>
      <c r="P14" t="s">
        <v>125</v>
      </c>
      <c r="Q14">
        <v>1</v>
      </c>
      <c r="X14">
        <v>22.57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22.57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ROW(Source!A112)</f>
        <v>112</v>
      </c>
      <c r="B15">
        <v>59540136</v>
      </c>
      <c r="C15">
        <v>59540134</v>
      </c>
      <c r="D15">
        <v>52691535</v>
      </c>
      <c r="E15">
        <v>1074</v>
      </c>
      <c r="F15">
        <v>1</v>
      </c>
      <c r="G15">
        <v>1074</v>
      </c>
      <c r="H15">
        <v>2</v>
      </c>
      <c r="I15" t="s">
        <v>123</v>
      </c>
      <c r="J15" t="s">
        <v>3</v>
      </c>
      <c r="K15" t="s">
        <v>124</v>
      </c>
      <c r="L15">
        <v>1344</v>
      </c>
      <c r="N15">
        <v>1008</v>
      </c>
      <c r="O15" t="s">
        <v>125</v>
      </c>
      <c r="P15" t="s">
        <v>125</v>
      </c>
      <c r="Q15">
        <v>1</v>
      </c>
      <c r="X15">
        <v>17.84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17.84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ROW(Source!A113)</f>
        <v>113</v>
      </c>
      <c r="B16">
        <v>59540136</v>
      </c>
      <c r="C16">
        <v>59540134</v>
      </c>
      <c r="D16">
        <v>52691535</v>
      </c>
      <c r="E16">
        <v>1074</v>
      </c>
      <c r="F16">
        <v>1</v>
      </c>
      <c r="G16">
        <v>1074</v>
      </c>
      <c r="H16">
        <v>2</v>
      </c>
      <c r="I16" t="s">
        <v>123</v>
      </c>
      <c r="J16" t="s">
        <v>3</v>
      </c>
      <c r="K16" t="s">
        <v>124</v>
      </c>
      <c r="L16">
        <v>1344</v>
      </c>
      <c r="N16">
        <v>1008</v>
      </c>
      <c r="O16" t="s">
        <v>125</v>
      </c>
      <c r="P16" t="s">
        <v>125</v>
      </c>
      <c r="Q16">
        <v>1</v>
      </c>
      <c r="X16">
        <v>17.84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17.84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ROW(Source!A149)</f>
        <v>149</v>
      </c>
      <c r="B17">
        <v>59540140</v>
      </c>
      <c r="C17">
        <v>59540137</v>
      </c>
      <c r="D17">
        <v>52691535</v>
      </c>
      <c r="E17">
        <v>1074</v>
      </c>
      <c r="F17">
        <v>1</v>
      </c>
      <c r="G17">
        <v>1074</v>
      </c>
      <c r="H17">
        <v>2</v>
      </c>
      <c r="I17" t="s">
        <v>123</v>
      </c>
      <c r="J17" t="s">
        <v>3</v>
      </c>
      <c r="K17" t="s">
        <v>124</v>
      </c>
      <c r="L17">
        <v>1344</v>
      </c>
      <c r="N17">
        <v>1008</v>
      </c>
      <c r="O17" t="s">
        <v>125</v>
      </c>
      <c r="P17" t="s">
        <v>125</v>
      </c>
      <c r="Q17">
        <v>1</v>
      </c>
      <c r="X17">
        <v>11.17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11.17</v>
      </c>
      <c r="AH17">
        <v>2</v>
      </c>
      <c r="AI17">
        <v>59540138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ROW(Source!A150)</f>
        <v>150</v>
      </c>
      <c r="B18">
        <v>59540140</v>
      </c>
      <c r="C18">
        <v>59540137</v>
      </c>
      <c r="D18">
        <v>52691535</v>
      </c>
      <c r="E18">
        <v>1074</v>
      </c>
      <c r="F18">
        <v>1</v>
      </c>
      <c r="G18">
        <v>1074</v>
      </c>
      <c r="H18">
        <v>2</v>
      </c>
      <c r="I18" t="s">
        <v>123</v>
      </c>
      <c r="J18" t="s">
        <v>3</v>
      </c>
      <c r="K18" t="s">
        <v>124</v>
      </c>
      <c r="L18">
        <v>1344</v>
      </c>
      <c r="N18">
        <v>1008</v>
      </c>
      <c r="O18" t="s">
        <v>125</v>
      </c>
      <c r="P18" t="s">
        <v>125</v>
      </c>
      <c r="Q18">
        <v>1</v>
      </c>
      <c r="X18">
        <v>11.17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11.17</v>
      </c>
      <c r="AH18">
        <v>2</v>
      </c>
      <c r="AI18">
        <v>59540138</v>
      </c>
      <c r="AJ18">
        <v>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ROW(Source!A151)</f>
        <v>151</v>
      </c>
      <c r="B19">
        <v>59540144</v>
      </c>
      <c r="C19">
        <v>59540141</v>
      </c>
      <c r="D19">
        <v>52691535</v>
      </c>
      <c r="E19">
        <v>1074</v>
      </c>
      <c r="F19">
        <v>1</v>
      </c>
      <c r="G19">
        <v>1074</v>
      </c>
      <c r="H19">
        <v>2</v>
      </c>
      <c r="I19" t="s">
        <v>123</v>
      </c>
      <c r="J19" t="s">
        <v>3</v>
      </c>
      <c r="K19" t="s">
        <v>124</v>
      </c>
      <c r="L19">
        <v>1344</v>
      </c>
      <c r="N19">
        <v>1008</v>
      </c>
      <c r="O19" t="s">
        <v>125</v>
      </c>
      <c r="P19" t="s">
        <v>125</v>
      </c>
      <c r="Q19">
        <v>1</v>
      </c>
      <c r="X19">
        <v>42.72</v>
      </c>
      <c r="Y19">
        <v>0</v>
      </c>
      <c r="Z19">
        <v>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42.72</v>
      </c>
      <c r="AH19">
        <v>2</v>
      </c>
      <c r="AI19">
        <v>59540142</v>
      </c>
      <c r="AJ19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ROW(Source!A152)</f>
        <v>152</v>
      </c>
      <c r="B20">
        <v>59540144</v>
      </c>
      <c r="C20">
        <v>59540141</v>
      </c>
      <c r="D20">
        <v>52691535</v>
      </c>
      <c r="E20">
        <v>1074</v>
      </c>
      <c r="F20">
        <v>1</v>
      </c>
      <c r="G20">
        <v>1074</v>
      </c>
      <c r="H20">
        <v>2</v>
      </c>
      <c r="I20" t="s">
        <v>123</v>
      </c>
      <c r="J20" t="s">
        <v>3</v>
      </c>
      <c r="K20" t="s">
        <v>124</v>
      </c>
      <c r="L20">
        <v>1344</v>
      </c>
      <c r="N20">
        <v>1008</v>
      </c>
      <c r="O20" t="s">
        <v>125</v>
      </c>
      <c r="P20" t="s">
        <v>125</v>
      </c>
      <c r="Q20">
        <v>1</v>
      </c>
      <c r="X20">
        <v>42.72</v>
      </c>
      <c r="Y20">
        <v>0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42.72</v>
      </c>
      <c r="AH20">
        <v>2</v>
      </c>
      <c r="AI20">
        <v>59540142</v>
      </c>
      <c r="AJ20">
        <v>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ROW(Source!A153)</f>
        <v>153</v>
      </c>
      <c r="B21">
        <v>59540147</v>
      </c>
      <c r="C21">
        <v>59540145</v>
      </c>
      <c r="D21">
        <v>52691535</v>
      </c>
      <c r="E21">
        <v>1074</v>
      </c>
      <c r="F21">
        <v>1</v>
      </c>
      <c r="G21">
        <v>1074</v>
      </c>
      <c r="H21">
        <v>2</v>
      </c>
      <c r="I21" t="s">
        <v>123</v>
      </c>
      <c r="J21" t="s">
        <v>3</v>
      </c>
      <c r="K21" t="s">
        <v>124</v>
      </c>
      <c r="L21">
        <v>1344</v>
      </c>
      <c r="N21">
        <v>1008</v>
      </c>
      <c r="O21" t="s">
        <v>125</v>
      </c>
      <c r="P21" t="s">
        <v>125</v>
      </c>
      <c r="Q21">
        <v>1</v>
      </c>
      <c r="X21">
        <v>22.57</v>
      </c>
      <c r="Y21">
        <v>0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22.57</v>
      </c>
      <c r="AH21">
        <v>2</v>
      </c>
      <c r="AI21">
        <v>59540146</v>
      </c>
      <c r="AJ21">
        <v>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ROW(Source!A154)</f>
        <v>154</v>
      </c>
      <c r="B22">
        <v>59540147</v>
      </c>
      <c r="C22">
        <v>59540145</v>
      </c>
      <c r="D22">
        <v>52691535</v>
      </c>
      <c r="E22">
        <v>1074</v>
      </c>
      <c r="F22">
        <v>1</v>
      </c>
      <c r="G22">
        <v>1074</v>
      </c>
      <c r="H22">
        <v>2</v>
      </c>
      <c r="I22" t="s">
        <v>123</v>
      </c>
      <c r="J22" t="s">
        <v>3</v>
      </c>
      <c r="K22" t="s">
        <v>124</v>
      </c>
      <c r="L22">
        <v>1344</v>
      </c>
      <c r="N22">
        <v>1008</v>
      </c>
      <c r="O22" t="s">
        <v>125</v>
      </c>
      <c r="P22" t="s">
        <v>125</v>
      </c>
      <c r="Q22">
        <v>1</v>
      </c>
      <c r="X22">
        <v>22.57</v>
      </c>
      <c r="Y22">
        <v>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22.57</v>
      </c>
      <c r="AH22">
        <v>2</v>
      </c>
      <c r="AI22">
        <v>59540146</v>
      </c>
      <c r="AJ22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ROW(Source!A190)</f>
        <v>190</v>
      </c>
      <c r="B23">
        <v>59540150</v>
      </c>
      <c r="C23">
        <v>59540148</v>
      </c>
      <c r="D23">
        <v>52691535</v>
      </c>
      <c r="E23">
        <v>1074</v>
      </c>
      <c r="F23">
        <v>1</v>
      </c>
      <c r="G23">
        <v>1074</v>
      </c>
      <c r="H23">
        <v>2</v>
      </c>
      <c r="I23" t="s">
        <v>123</v>
      </c>
      <c r="J23" t="s">
        <v>3</v>
      </c>
      <c r="K23" t="s">
        <v>124</v>
      </c>
      <c r="L23">
        <v>1344</v>
      </c>
      <c r="N23">
        <v>1008</v>
      </c>
      <c r="O23" t="s">
        <v>125</v>
      </c>
      <c r="P23" t="s">
        <v>125</v>
      </c>
      <c r="Q23">
        <v>1</v>
      </c>
      <c r="X23">
        <v>42.88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42.88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ROW(Source!A191)</f>
        <v>191</v>
      </c>
      <c r="B24">
        <v>59540150</v>
      </c>
      <c r="C24">
        <v>59540148</v>
      </c>
      <c r="D24">
        <v>52691535</v>
      </c>
      <c r="E24">
        <v>1074</v>
      </c>
      <c r="F24">
        <v>1</v>
      </c>
      <c r="G24">
        <v>1074</v>
      </c>
      <c r="H24">
        <v>2</v>
      </c>
      <c r="I24" t="s">
        <v>123</v>
      </c>
      <c r="J24" t="s">
        <v>3</v>
      </c>
      <c r="K24" t="s">
        <v>124</v>
      </c>
      <c r="L24">
        <v>1344</v>
      </c>
      <c r="N24">
        <v>1008</v>
      </c>
      <c r="O24" t="s">
        <v>125</v>
      </c>
      <c r="P24" t="s">
        <v>125</v>
      </c>
      <c r="Q24">
        <v>1</v>
      </c>
      <c r="X24">
        <v>42.88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42.88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ROW(Source!A192)</f>
        <v>192</v>
      </c>
      <c r="B25">
        <v>59540153</v>
      </c>
      <c r="C25">
        <v>59540151</v>
      </c>
      <c r="D25">
        <v>52691535</v>
      </c>
      <c r="E25">
        <v>1074</v>
      </c>
      <c r="F25">
        <v>1</v>
      </c>
      <c r="G25">
        <v>1074</v>
      </c>
      <c r="H25">
        <v>2</v>
      </c>
      <c r="I25" t="s">
        <v>123</v>
      </c>
      <c r="J25" t="s">
        <v>3</v>
      </c>
      <c r="K25" t="s">
        <v>124</v>
      </c>
      <c r="L25">
        <v>1344</v>
      </c>
      <c r="N25">
        <v>1008</v>
      </c>
      <c r="O25" t="s">
        <v>125</v>
      </c>
      <c r="P25" t="s">
        <v>125</v>
      </c>
      <c r="Q25">
        <v>1</v>
      </c>
      <c r="X25">
        <v>12.61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12.61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ROW(Source!A193)</f>
        <v>193</v>
      </c>
      <c r="B26">
        <v>59540153</v>
      </c>
      <c r="C26">
        <v>59540151</v>
      </c>
      <c r="D26">
        <v>52691535</v>
      </c>
      <c r="E26">
        <v>1074</v>
      </c>
      <c r="F26">
        <v>1</v>
      </c>
      <c r="G26">
        <v>1074</v>
      </c>
      <c r="H26">
        <v>2</v>
      </c>
      <c r="I26" t="s">
        <v>123</v>
      </c>
      <c r="J26" t="s">
        <v>3</v>
      </c>
      <c r="K26" t="s">
        <v>124</v>
      </c>
      <c r="L26">
        <v>1344</v>
      </c>
      <c r="N26">
        <v>1008</v>
      </c>
      <c r="O26" t="s">
        <v>125</v>
      </c>
      <c r="P26" t="s">
        <v>125</v>
      </c>
      <c r="Q26">
        <v>1</v>
      </c>
      <c r="X26">
        <v>12.61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12.61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1A48E-5389-4E54-9065-E74C6E3C1A8B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6A46-8A45-4E0F-9AAD-40EEC2E5A719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09-01-05</v>
      </c>
      <c r="G12" t="str">
        <f>Source!G12</f>
        <v>09-01-05 Транспортировка_(2 этап)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2026-04-07T11:07:55Z</dcterms:created>
  <dcterms:modified xsi:type="dcterms:W3CDTF">2026-04-07T11:09:12Z</dcterms:modified>
</cp:coreProperties>
</file>